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hidePivotFieldList="1"/>
  <mc:AlternateContent xmlns:mc="http://schemas.openxmlformats.org/markup-compatibility/2006">
    <mc:Choice Requires="x15">
      <x15ac:absPath xmlns:x15ac="http://schemas.microsoft.com/office/spreadsheetml/2010/11/ac" url="C:\Users\STUBIG\Desktop\AXLR8 - To Delete Weekly\WBCIR14007\"/>
    </mc:Choice>
  </mc:AlternateContent>
  <xr:revisionPtr revIDLastSave="0" documentId="13_ncr:1_{F64D2A20-C0E3-4EA1-85C6-8FFFDB916496}" xr6:coauthVersionLast="46" xr6:coauthVersionMax="46" xr10:uidLastSave="{00000000-0000-0000-0000-000000000000}"/>
  <bookViews>
    <workbookView xWindow="-108" yWindow="-108" windowWidth="23256" windowHeight="12576" firstSheet="2" activeTab="6" xr2:uid="{00000000-000D-0000-FFFF-FFFF00000000}"/>
  </bookViews>
  <sheets>
    <sheet name="Mandatory Scheme" sheetId="1" r:id="rId1"/>
    <sheet name="ARG - Phase 1" sheetId="5" r:id="rId2"/>
    <sheet name="Christmas Support Scheme" sheetId="6" r:id="rId3"/>
    <sheet name="Tier 2 (Closed) LRSG" sheetId="8" r:id="rId4"/>
    <sheet name="Tier 4 (Closed) LRSG" sheetId="9" r:id="rId5"/>
    <sheet name="ARG - Phase 2" sheetId="10" r:id="rId6"/>
    <sheet name="Tier 2 (Open) LRSG " sheetId="11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1" l="1"/>
  <c r="F24" i="5" l="1"/>
  <c r="C11" i="11"/>
  <c r="D10" i="11" s="1"/>
  <c r="D7" i="11" l="1"/>
  <c r="D8" i="11"/>
  <c r="D9" i="11"/>
  <c r="D11" i="11" l="1"/>
  <c r="C11" i="10" l="1"/>
  <c r="D9" i="10" s="1"/>
  <c r="D8" i="10" l="1"/>
  <c r="D10" i="10"/>
  <c r="D7" i="10"/>
  <c r="C10" i="9"/>
  <c r="C8" i="9"/>
  <c r="C7" i="9"/>
  <c r="D11" i="10" l="1"/>
  <c r="C11" i="9"/>
  <c r="K11" i="9" l="1"/>
  <c r="I11" i="9"/>
  <c r="G11" i="9"/>
  <c r="E11" i="9"/>
  <c r="F10" i="9" s="1"/>
  <c r="L10" i="9" l="1"/>
  <c r="L7" i="9"/>
  <c r="L9" i="9"/>
  <c r="L8" i="9"/>
  <c r="J10" i="9"/>
  <c r="J9" i="9"/>
  <c r="J8" i="9"/>
  <c r="J7" i="9"/>
  <c r="H10" i="9"/>
  <c r="H8" i="9"/>
  <c r="H7" i="9"/>
  <c r="H9" i="9"/>
  <c r="D8" i="9"/>
  <c r="F9" i="9"/>
  <c r="F7" i="9"/>
  <c r="F8" i="9"/>
  <c r="C12" i="8"/>
  <c r="D11" i="8" l="1"/>
  <c r="D9" i="8"/>
  <c r="J11" i="9"/>
  <c r="H11" i="9"/>
  <c r="D9" i="9"/>
  <c r="D10" i="9"/>
  <c r="D7" i="9"/>
  <c r="F11" i="9"/>
  <c r="D7" i="8"/>
  <c r="D8" i="8"/>
  <c r="D10" i="8"/>
  <c r="D11" i="9" l="1"/>
  <c r="D12" i="8"/>
  <c r="C12" i="6" l="1"/>
  <c r="D11" i="6" l="1"/>
  <c r="D9" i="6"/>
  <c r="D7" i="6"/>
  <c r="D8" i="6"/>
  <c r="D10" i="6"/>
  <c r="D12" i="6" l="1"/>
  <c r="C11" i="5" l="1"/>
  <c r="D8" i="5" s="1"/>
  <c r="D9" i="5" l="1"/>
  <c r="D7" i="5"/>
  <c r="D10" i="5"/>
  <c r="D11" i="5" l="1"/>
  <c r="C9" i="1" l="1"/>
  <c r="C8" i="1"/>
  <c r="K11" i="1"/>
  <c r="I11" i="1" l="1"/>
  <c r="J9" i="1" s="1"/>
  <c r="G11" i="1"/>
  <c r="H8" i="1" s="1"/>
  <c r="E11" i="1"/>
  <c r="F9" i="1" s="1"/>
  <c r="J7" i="1" l="1"/>
  <c r="F10" i="1"/>
  <c r="J8" i="1"/>
  <c r="J10" i="1"/>
  <c r="F8" i="1"/>
  <c r="H7" i="1"/>
  <c r="C11" i="1"/>
  <c r="D9" i="1" s="1"/>
  <c r="H10" i="1"/>
  <c r="H9" i="1"/>
  <c r="F7" i="1"/>
  <c r="J11" i="1" l="1"/>
  <c r="F11" i="1"/>
  <c r="H11" i="1"/>
  <c r="D10" i="1"/>
  <c r="D7" i="1"/>
  <c r="D8" i="1"/>
  <c r="D11" i="1" l="1"/>
</calcChain>
</file>

<file path=xl/sharedStrings.xml><?xml version="1.0" encoding="utf-8"?>
<sst xmlns="http://schemas.openxmlformats.org/spreadsheetml/2006/main" count="73" uniqueCount="27">
  <si>
    <t>Paid</t>
  </si>
  <si>
    <t>Subject to Query</t>
  </si>
  <si>
    <t>Rejected</t>
  </si>
  <si>
    <t>RV Threshold - Up to £15,000</t>
  </si>
  <si>
    <t>RV Threshold - Over £51,000</t>
  </si>
  <si>
    <t>RV Threshold - £15,001 to £50,999</t>
  </si>
  <si>
    <t>RV Threshold - Blank</t>
  </si>
  <si>
    <t>Total Applications Received</t>
  </si>
  <si>
    <t xml:space="preserve"> Still to be Processed</t>
  </si>
  <si>
    <t>Total Received</t>
  </si>
  <si>
    <t>Lockdown 2 - 5th November 20 to 2nd December 20 - Mandatory Grant Scheme</t>
  </si>
  <si>
    <t>Analytics - Additional Restrictions Grant - Phase 1 (Discretionary Scheme)</t>
  </si>
  <si>
    <t>Analytics - National Lockdown Grant otherwise known as LRSG (Closed) Addendum Scheme Grant</t>
  </si>
  <si>
    <t>Additional Restrictions Grant - Phase 1 Discretionary)</t>
  </si>
  <si>
    <t>Analytics -Christmas Support Payment Scheme (CSP)</t>
  </si>
  <si>
    <t>Christmas Support Payment Scheme (CSP)</t>
  </si>
  <si>
    <t>Analytics -Tier 2 (Closed) LRSG</t>
  </si>
  <si>
    <t>Tier 2 (Closed) LRSG</t>
  </si>
  <si>
    <t>Local Restrictions Support Grant (Closed) Addendum Tier 4</t>
  </si>
  <si>
    <t>Analytics - Local Restrictions Support Grant (Closed) Addendum Tier 4</t>
  </si>
  <si>
    <t>Analytics - Additional Restrictions Grant - Phase 2 (Discretionary Scheme)</t>
  </si>
  <si>
    <t>Additional Restrictions Grant - Phase 2 Discretionary)</t>
  </si>
  <si>
    <t>Analytics -Tier 2 (Open) LRSG</t>
  </si>
  <si>
    <t>Tier 2 (Open) LRSG</t>
  </si>
  <si>
    <t>Not Eligible for This Scheme</t>
  </si>
  <si>
    <t>Not Eligible for this Scheme</t>
  </si>
  <si>
    <t xml:space="preserve"> Status of Applications Received at 05/02/21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</si>
</sst>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£&quot;#,##0;[Red]\-&quot;£&quot;#,##0"/>
    <numFmt numFmtId="8" formatCode="&quot;£&quot;#,##0.00;[Red]\-&quot;£&quot;#,##0.00"/>
    <numFmt numFmtId="164" formatCode="0.0%"/>
    <numFmt numFmtId="165" formatCode="&quot;£&quot;#,##0.00"/>
    <numFmt numFmtId="166" formatCode="&quot;£&quot;#,##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3" borderId="2" xfId="0" applyFont="1" applyFill="1" applyBorder="1" applyAlignment="1">
      <alignment horizontal="centerContinuous" vertical="center" wrapText="1"/>
    </xf>
    <xf numFmtId="0" fontId="1" fillId="4" borderId="2" xfId="0" applyFont="1" applyFill="1" applyBorder="1" applyAlignment="1">
      <alignment horizontal="centerContinuous" vertical="center" wrapText="1"/>
    </xf>
    <xf numFmtId="0" fontId="1" fillId="4" borderId="2" xfId="0" applyFont="1" applyFill="1" applyBorder="1" applyAlignment="1">
      <alignment horizontal="centerContinuous" vertical="center"/>
    </xf>
    <xf numFmtId="0" fontId="1" fillId="5" borderId="2" xfId="0" applyFont="1" applyFill="1" applyBorder="1" applyAlignment="1">
      <alignment horizontal="centerContinuous" vertical="center" wrapText="1"/>
    </xf>
    <xf numFmtId="0" fontId="3" fillId="0" borderId="4" xfId="0" applyFont="1" applyFill="1" applyBorder="1" applyAlignment="1">
      <alignment horizontal="center" vertical="center"/>
    </xf>
    <xf numFmtId="164" fontId="3" fillId="6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64" fontId="4" fillId="6" borderId="4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164" fontId="0" fillId="6" borderId="4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1" fillId="6" borderId="4" xfId="0" applyNumberFormat="1" applyFont="1" applyFill="1" applyBorder="1" applyAlignment="1">
      <alignment horizontal="center" vertical="center"/>
    </xf>
    <xf numFmtId="164" fontId="3" fillId="6" borderId="5" xfId="0" applyNumberFormat="1" applyFont="1" applyFill="1" applyBorder="1" applyAlignment="1">
      <alignment horizontal="center" vertical="center"/>
    </xf>
    <xf numFmtId="164" fontId="4" fillId="6" borderId="5" xfId="0" applyNumberFormat="1" applyFont="1" applyFill="1" applyBorder="1" applyAlignment="1">
      <alignment horizontal="center" vertical="center"/>
    </xf>
    <xf numFmtId="164" fontId="0" fillId="6" borderId="5" xfId="0" applyNumberFormat="1" applyFont="1" applyFill="1" applyBorder="1" applyAlignment="1">
      <alignment horizontal="center" vertical="center"/>
    </xf>
    <xf numFmtId="164" fontId="1" fillId="6" borderId="5" xfId="0" applyNumberFormat="1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Continuous" vertical="center"/>
    </xf>
    <xf numFmtId="0" fontId="0" fillId="0" borderId="4" xfId="0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 wrapText="1"/>
    </xf>
    <xf numFmtId="0" fontId="5" fillId="9" borderId="3" xfId="0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/>
    </xf>
    <xf numFmtId="0" fontId="1" fillId="9" borderId="4" xfId="0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 wrapText="1"/>
    </xf>
    <xf numFmtId="0" fontId="1" fillId="10" borderId="5" xfId="0" applyFont="1" applyFill="1" applyBorder="1"/>
    <xf numFmtId="0" fontId="1" fillId="10" borderId="8" xfId="0" applyFont="1" applyFill="1" applyBorder="1"/>
    <xf numFmtId="0" fontId="1" fillId="10" borderId="7" xfId="0" applyFont="1" applyFill="1" applyBorder="1"/>
    <xf numFmtId="0" fontId="1" fillId="8" borderId="4" xfId="0" applyFont="1" applyFill="1" applyBorder="1" applyAlignment="1">
      <alignment horizontal="center" vertical="center" wrapText="1"/>
    </xf>
    <xf numFmtId="0" fontId="6" fillId="8" borderId="4" xfId="0" applyNumberFormat="1" applyFont="1" applyFill="1" applyBorder="1" applyAlignment="1">
      <alignment horizontal="center" vertical="center"/>
    </xf>
    <xf numFmtId="165" fontId="1" fillId="8" borderId="4" xfId="0" applyNumberFormat="1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 wrapText="1"/>
    </xf>
    <xf numFmtId="0" fontId="0" fillId="0" borderId="4" xfId="0" applyBorder="1"/>
    <xf numFmtId="10" fontId="1" fillId="8" borderId="4" xfId="0" applyNumberFormat="1" applyFont="1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8" fontId="1" fillId="8" borderId="4" xfId="0" applyNumberFormat="1" applyFont="1" applyFill="1" applyBorder="1" applyAlignment="1">
      <alignment horizontal="center" vertical="center"/>
    </xf>
    <xf numFmtId="0" fontId="0" fillId="8" borderId="4" xfId="0" applyFill="1" applyBorder="1"/>
    <xf numFmtId="0" fontId="1" fillId="8" borderId="4" xfId="0" applyFont="1" applyFill="1" applyBorder="1" applyAlignment="1">
      <alignment horizontal="center" vertical="center" wrapText="1"/>
    </xf>
    <xf numFmtId="165" fontId="1" fillId="8" borderId="4" xfId="0" applyNumberFormat="1" applyFont="1" applyFill="1" applyBorder="1" applyAlignment="1">
      <alignment horizontal="center" vertical="center"/>
    </xf>
    <xf numFmtId="165" fontId="1" fillId="8" borderId="4" xfId="0" applyNumberFormat="1" applyFont="1" applyFill="1" applyBorder="1" applyAlignment="1">
      <alignment horizontal="center" wrapText="1"/>
    </xf>
    <xf numFmtId="165" fontId="1" fillId="8" borderId="4" xfId="0" applyNumberFormat="1" applyFont="1" applyFill="1" applyBorder="1" applyAlignment="1">
      <alignment horizontal="center" vertical="center"/>
    </xf>
    <xf numFmtId="0" fontId="1" fillId="0" borderId="0" xfId="0" applyFont="1" applyFill="1" applyBorder="1"/>
    <xf numFmtId="0" fontId="0" fillId="0" borderId="0" xfId="0" applyBorder="1"/>
    <xf numFmtId="0" fontId="1" fillId="10" borderId="4" xfId="0" applyFont="1" applyFill="1" applyBorder="1"/>
    <xf numFmtId="165" fontId="1" fillId="8" borderId="4" xfId="0" applyNumberFormat="1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 wrapText="1"/>
    </xf>
    <xf numFmtId="165" fontId="1" fillId="8" borderId="4" xfId="0" applyNumberFormat="1" applyFont="1" applyFill="1" applyBorder="1" applyAlignment="1">
      <alignment horizontal="center" vertical="center"/>
    </xf>
    <xf numFmtId="165" fontId="1" fillId="8" borderId="4" xfId="0" applyNumberFormat="1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 wrapText="1"/>
    </xf>
    <xf numFmtId="165" fontId="1" fillId="8" borderId="4" xfId="0" applyNumberFormat="1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 wrapText="1"/>
    </xf>
    <xf numFmtId="0" fontId="5" fillId="8" borderId="4" xfId="0" applyNumberFormat="1" applyFont="1" applyFill="1" applyBorder="1" applyAlignment="1">
      <alignment horizontal="center" vertical="center"/>
    </xf>
    <xf numFmtId="165" fontId="1" fillId="8" borderId="4" xfId="0" applyNumberFormat="1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1" fillId="8" borderId="4" xfId="0" applyFont="1" applyFill="1" applyBorder="1" applyAlignment="1">
      <alignment horizontal="center" vertical="center" wrapText="1"/>
    </xf>
    <xf numFmtId="165" fontId="1" fillId="8" borderId="4" xfId="0" applyNumberFormat="1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 wrapText="1"/>
    </xf>
    <xf numFmtId="6" fontId="0" fillId="0" borderId="0" xfId="0" applyNumberFormat="1"/>
    <xf numFmtId="6" fontId="0" fillId="0" borderId="4" xfId="0" applyNumberFormat="1" applyBorder="1"/>
    <xf numFmtId="8" fontId="0" fillId="0" borderId="0" xfId="0" applyNumberFormat="1"/>
    <xf numFmtId="0" fontId="1" fillId="8" borderId="4" xfId="0" applyFont="1" applyFill="1" applyBorder="1" applyAlignment="1">
      <alignment vertical="center"/>
    </xf>
    <xf numFmtId="6" fontId="0" fillId="8" borderId="9" xfId="0" applyNumberFormat="1" applyFill="1" applyBorder="1" applyAlignment="1">
      <alignment horizontal="center"/>
    </xf>
    <xf numFmtId="166" fontId="0" fillId="8" borderId="9" xfId="0" applyNumberFormat="1" applyFill="1" applyBorder="1" applyAlignment="1">
      <alignment horizontal="center" vertical="center"/>
    </xf>
    <xf numFmtId="6" fontId="0" fillId="8" borderId="9" xfId="0" applyNumberFormat="1" applyFill="1" applyBorder="1"/>
    <xf numFmtId="165" fontId="1" fillId="8" borderId="4" xfId="0" applyNumberFormat="1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 wrapText="1"/>
    </xf>
    <xf numFmtId="165" fontId="8" fillId="8" borderId="4" xfId="0" applyNumberFormat="1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center" vertical="center"/>
    </xf>
    <xf numFmtId="3" fontId="0" fillId="0" borderId="0" xfId="0" applyNumberFormat="1"/>
    <xf numFmtId="0" fontId="1" fillId="0" borderId="0" xfId="0" applyFont="1" applyFill="1" applyBorder="1" applyAlignment="1">
      <alignment vertical="center"/>
    </xf>
    <xf numFmtId="6" fontId="0" fillId="0" borderId="10" xfId="0" applyNumberFormat="1" applyFill="1" applyBorder="1"/>
    <xf numFmtId="0" fontId="1" fillId="8" borderId="4" xfId="0" applyFont="1" applyFill="1" applyBorder="1" applyAlignment="1">
      <alignment horizontal="center" vertical="center" wrapText="1"/>
    </xf>
    <xf numFmtId="165" fontId="1" fillId="8" borderId="4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/>
    </xf>
    <xf numFmtId="10" fontId="1" fillId="0" borderId="0" xfId="0" applyNumberFormat="1" applyFont="1" applyFill="1" applyBorder="1" applyAlignment="1">
      <alignment horizontal="center" vertical="center"/>
    </xf>
    <xf numFmtId="165" fontId="0" fillId="8" borderId="4" xfId="0" applyNumberFormat="1" applyFill="1" applyBorder="1" applyAlignment="1">
      <alignment horizontal="center" vertical="center"/>
    </xf>
    <xf numFmtId="165" fontId="1" fillId="8" borderId="4" xfId="0" applyNumberFormat="1" applyFont="1" applyFill="1" applyBorder="1" applyAlignment="1">
      <alignment horizontal="center" vertical="center"/>
    </xf>
    <xf numFmtId="165" fontId="0" fillId="8" borderId="5" xfId="0" applyNumberFormat="1" applyFill="1" applyBorder="1" applyAlignment="1">
      <alignment horizontal="center" vertical="center"/>
    </xf>
    <xf numFmtId="165" fontId="0" fillId="8" borderId="7" xfId="0" applyNumberFormat="1" applyFill="1" applyBorder="1" applyAlignment="1">
      <alignment horizontal="center" vertical="center"/>
    </xf>
    <xf numFmtId="165" fontId="1" fillId="8" borderId="5" xfId="0" applyNumberFormat="1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165" fontId="0" fillId="8" borderId="5" xfId="0" applyNumberFormat="1" applyFill="1" applyBorder="1" applyAlignment="1">
      <alignment horizontal="center"/>
    </xf>
    <xf numFmtId="165" fontId="0" fillId="8" borderId="7" xfId="0" applyNumberFormat="1" applyFill="1" applyBorder="1" applyAlignment="1">
      <alignment horizontal="center"/>
    </xf>
    <xf numFmtId="165" fontId="1" fillId="8" borderId="7" xfId="0" applyNumberFormat="1" applyFont="1" applyFill="1" applyBorder="1" applyAlignment="1">
      <alignment horizontal="center" vertical="center"/>
    </xf>
    <xf numFmtId="165" fontId="0" fillId="8" borderId="4" xfId="0" applyNumberFormat="1" applyFill="1" applyBorder="1" applyAlignment="1">
      <alignment horizontal="center"/>
    </xf>
    <xf numFmtId="0" fontId="1" fillId="8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 wrapText="1"/>
    </xf>
    <xf numFmtId="0" fontId="1" fillId="8" borderId="7" xfId="0" applyFont="1" applyFill="1" applyBorder="1" applyAlignment="1">
      <alignment horizontal="center" vertical="center" wrapText="1"/>
    </xf>
    <xf numFmtId="165" fontId="1" fillId="8" borderId="4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Mandatory Business Grants</a:t>
            </a:r>
          </a:p>
        </c:rich>
      </c:tx>
      <c:layout>
        <c:manualLayout>
          <c:xMode val="edge"/>
          <c:yMode val="edge"/>
          <c:x val="0.2010485564304462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50"/>
      <c:rotY val="0"/>
      <c:depthPercent val="100"/>
      <c:rAngAx val="0"/>
      <c:perspective val="6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1-65C8-4C5A-8526-68F4550CDEB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3-65C8-4C5A-8526-68F4550CDEB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5-65C8-4C5A-8526-68F4550CDEBD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7-65C8-4C5A-8526-68F4550CDEB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'Mandatory Scheme'!$B$7:$B$10</c:f>
              <c:strCache>
                <c:ptCount val="4"/>
                <c:pt idx="0">
                  <c:v> Still to be Processed</c:v>
                </c:pt>
                <c:pt idx="1">
                  <c:v>Paid</c:v>
                </c:pt>
                <c:pt idx="2">
                  <c:v>Subject to Query</c:v>
                </c:pt>
                <c:pt idx="3">
                  <c:v>Rejected</c:v>
                </c:pt>
              </c:strCache>
            </c:strRef>
          </c:cat>
          <c:val>
            <c:numRef>
              <c:f>'Mandatory Scheme'!$C$7:$C$10</c:f>
              <c:numCache>
                <c:formatCode>General</c:formatCode>
                <c:ptCount val="4"/>
                <c:pt idx="0">
                  <c:v>27</c:v>
                </c:pt>
                <c:pt idx="1">
                  <c:v>453</c:v>
                </c:pt>
                <c:pt idx="2">
                  <c:v>19</c:v>
                </c:pt>
                <c:pt idx="3">
                  <c:v>204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11-47D8-84E3-A38E93483656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ln>
                <a:solidFill>
                  <a:schemeClr val="accent1"/>
                </a:solidFill>
              </a:ln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4803149606299213" l="0.70866141732283472" r="0.70866141732283472" t="0.74803149606299213" header="0.31496062992125984" footer="0.31496062992125984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Additional Restrictions Grant</a:t>
            </a:r>
            <a:r>
              <a:rPr lang="en-US" baseline="0"/>
              <a:t> - Phase 1 - Discretionary</a:t>
            </a:r>
            <a:endParaRPr lang="en-US"/>
          </a:p>
        </c:rich>
      </c:tx>
      <c:layout>
        <c:manualLayout>
          <c:xMode val="edge"/>
          <c:yMode val="edge"/>
          <c:x val="0.2010485564304462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50"/>
      <c:rotY val="0"/>
      <c:depthPercent val="100"/>
      <c:rAngAx val="0"/>
      <c:perspective val="6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1-0F61-4848-BDC5-11A1EFF2E5D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3-0F61-4848-BDC5-11A1EFF2E5D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5-0F61-4848-BDC5-11A1EFF2E5D6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7-0F61-4848-BDC5-11A1EFF2E5D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'ARG - Phase 1'!$B$7:$B$10</c:f>
              <c:strCache>
                <c:ptCount val="4"/>
                <c:pt idx="0">
                  <c:v> Still to be Processed</c:v>
                </c:pt>
                <c:pt idx="1">
                  <c:v>Paid</c:v>
                </c:pt>
                <c:pt idx="2">
                  <c:v>Subject to Query</c:v>
                </c:pt>
                <c:pt idx="3">
                  <c:v>Rejected</c:v>
                </c:pt>
              </c:strCache>
            </c:strRef>
          </c:cat>
          <c:val>
            <c:numRef>
              <c:f>'ARG - Phase 1'!$C$7:$C$10</c:f>
              <c:numCache>
                <c:formatCode>General</c:formatCode>
                <c:ptCount val="4"/>
                <c:pt idx="0">
                  <c:v>4</c:v>
                </c:pt>
                <c:pt idx="1">
                  <c:v>146</c:v>
                </c:pt>
                <c:pt idx="2">
                  <c:v>8</c:v>
                </c:pt>
                <c:pt idx="3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61-4848-BDC5-11A1EFF2E5D6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ln>
                <a:solidFill>
                  <a:schemeClr val="accent1"/>
                </a:solidFill>
              </a:ln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4803149606299213" l="0.70866141732283472" r="0.70866141732283472" t="0.74803149606299213" header="0.31496062992125984" footer="0.31496062992125984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Christmas Support Payment Scheme</a:t>
            </a:r>
          </a:p>
        </c:rich>
      </c:tx>
      <c:layout>
        <c:manualLayout>
          <c:xMode val="edge"/>
          <c:yMode val="edge"/>
          <c:x val="0.2010485564304462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50"/>
      <c:rotY val="0"/>
      <c:depthPercent val="100"/>
      <c:rAngAx val="0"/>
      <c:perspective val="6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3-4EBC-48C4-931A-FF8DE69BE232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7-4A2E-4357-B20B-0EB53C22E24C}"/>
              </c:ext>
            </c:extLst>
          </c:dPt>
          <c:dPt>
            <c:idx val="2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5-2413-43C9-B188-E0BE9D7F362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'Christmas Support Scheme'!$B$7:$B$11</c15:sqref>
                  </c15:fullRef>
                </c:ext>
              </c:extLst>
              <c:f>('Christmas Support Scheme'!$B$8:$B$9,'Christmas Support Scheme'!$B$11)</c:f>
              <c:strCache>
                <c:ptCount val="3"/>
                <c:pt idx="0">
                  <c:v>Paid</c:v>
                </c:pt>
                <c:pt idx="1">
                  <c:v>Not Eligible for This Scheme</c:v>
                </c:pt>
                <c:pt idx="2">
                  <c:v>Rejected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'Christmas Support Scheme'!$C$7:$C$11</c15:sqref>
                  </c15:fullRef>
                </c:ext>
              </c:extLst>
              <c:f>('Christmas Support Scheme'!$C$8:$C$9,'Christmas Support Scheme'!$C$11)</c:f>
              <c:numCache>
                <c:formatCode>General</c:formatCode>
                <c:ptCount val="3"/>
                <c:pt idx="0">
                  <c:v>21</c:v>
                </c:pt>
                <c:pt idx="1">
                  <c:v>5</c:v>
                </c:pt>
                <c:pt idx="2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'Christmas Support Scheme'!$C$7</c15:sqref>
                  <c15:spPr xmlns:c15="http://schemas.microsoft.com/office/drawing/2012/chart">
                    <a:solidFill>
                      <a:schemeClr val="accent2"/>
                    </a:solidFill>
                    <a:ln>
                      <a:noFill/>
                    </a:ln>
                    <a:effectLst>
                      <a:outerShdw blurRad="88900" sx="102000" sy="102000" algn="ctr" rotWithShape="0">
                        <a:prstClr val="black">
                          <a:alpha val="20000"/>
                        </a:prstClr>
                      </a:outerShdw>
                    </a:effectLst>
                    <a:scene3d>
                      <a:camera prst="orthographicFront"/>
                      <a:lightRig rig="threePt" dir="t"/>
                    </a:scene3d>
                    <a:sp3d prstMaterial="matte"/>
                  </c15:spPr>
                  <c15:bubble3D val="0"/>
                </c15:categoryFilterException>
                <c15:categoryFilterException>
                  <c15:sqref>'Christmas Support Scheme'!$C$10</c15:sqref>
                  <c15:spPr xmlns:c15="http://schemas.microsoft.com/office/drawing/2012/chart">
                    <a:solidFill>
                      <a:schemeClr val="accent6"/>
                    </a:solidFill>
                    <a:ln>
                      <a:noFill/>
                    </a:ln>
                    <a:effectLst>
                      <a:outerShdw blurRad="88900" sx="102000" sy="102000" algn="ctr" rotWithShape="0">
                        <a:prstClr val="black">
                          <a:alpha val="20000"/>
                        </a:prstClr>
                      </a:outerShdw>
                    </a:effectLst>
                    <a:scene3d>
                      <a:camera prst="orthographicFront"/>
                      <a:lightRig rig="threePt" dir="t"/>
                    </a:scene3d>
                    <a:sp3d prstMaterial="matte"/>
                  </c15:spPr>
                  <c15:bubble3D val="0"/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8-4EBC-48C4-931A-FF8DE69BE232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ln>
                <a:solidFill>
                  <a:schemeClr val="accent1"/>
                </a:solidFill>
              </a:ln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4803149606299213" l="0.70866141732283472" r="0.70866141732283472" t="0.74803149606299213" header="0.31496062992125984" footer="0.31496062992125984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Tier 2 (Closed) LRSG Scheme</a:t>
            </a:r>
          </a:p>
        </c:rich>
      </c:tx>
      <c:layout>
        <c:manualLayout>
          <c:xMode val="edge"/>
          <c:yMode val="edge"/>
          <c:x val="0.14827077865266841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50"/>
      <c:rotY val="0"/>
      <c:depthPercent val="100"/>
      <c:rAngAx val="0"/>
      <c:perspective val="6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3-F13A-4E72-A5A8-C430201679E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5-F13A-4E72-A5A8-C430201679E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7-F13A-4E72-A5A8-C430201679E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'Tier 2 (Closed) LRSG'!$B$7:$B$11</c15:sqref>
                  </c15:fullRef>
                </c:ext>
              </c:extLst>
              <c:f>'Tier 2 (Closed) LRSG'!$B$8:$B$10</c:f>
              <c:strCache>
                <c:ptCount val="3"/>
                <c:pt idx="0">
                  <c:v>Paid</c:v>
                </c:pt>
                <c:pt idx="1">
                  <c:v>Not Eligible for this Scheme</c:v>
                </c:pt>
                <c:pt idx="2">
                  <c:v>Subject to Query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'Tier 2 (Closed) LRSG'!$C$7:$C$11</c15:sqref>
                  </c15:fullRef>
                </c:ext>
              </c:extLst>
              <c:f>'Tier 2 (Closed) LRSG'!$C$8:$C$10</c:f>
              <c:numCache>
                <c:formatCode>General</c:formatCode>
                <c:ptCount val="3"/>
                <c:pt idx="0">
                  <c:v>17</c:v>
                </c:pt>
                <c:pt idx="1">
                  <c:v>5</c:v>
                </c:pt>
                <c:pt idx="2">
                  <c:v>2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'Tier 2 (Closed) LRSG'!$C$7</c15:sqref>
                  <c15:spPr xmlns:c15="http://schemas.microsoft.com/office/drawing/2012/chart">
                    <a:solidFill>
                      <a:schemeClr val="accent1"/>
                    </a:solidFill>
                    <a:ln>
                      <a:noFill/>
                    </a:ln>
                    <a:effectLst>
                      <a:outerShdw blurRad="88900" sx="102000" sy="102000" algn="ctr" rotWithShape="0">
                        <a:prstClr val="black">
                          <a:alpha val="20000"/>
                        </a:prstClr>
                      </a:outerShdw>
                    </a:effectLst>
                    <a:scene3d>
                      <a:camera prst="orthographicFront"/>
                      <a:lightRig rig="threePt" dir="t"/>
                    </a:scene3d>
                    <a:sp3d prstMaterial="matte"/>
                  </c15:spPr>
                  <c15:bubble3D val="0"/>
                </c15:categoryFilterException>
                <c15:categoryFilterException>
                  <c15:sqref>'Tier 2 (Closed) LRSG'!$C$11</c15:sqref>
                  <c15:spPr xmlns:c15="http://schemas.microsoft.com/office/drawing/2012/chart">
                    <a:solidFill>
                      <a:schemeClr val="accent5"/>
                    </a:solidFill>
                    <a:ln>
                      <a:noFill/>
                    </a:ln>
                    <a:effectLst>
                      <a:outerShdw blurRad="88900" sx="102000" sy="102000" algn="ctr" rotWithShape="0">
                        <a:prstClr val="black">
                          <a:alpha val="20000"/>
                        </a:prstClr>
                      </a:outerShdw>
                    </a:effectLst>
                    <a:scene3d>
                      <a:camera prst="orthographicFront"/>
                      <a:lightRig rig="threePt" dir="t"/>
                    </a:scene3d>
                    <a:sp3d prstMaterial="matte"/>
                  </c15:spPr>
                  <c15:bubble3D val="0"/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8-F13A-4E72-A5A8-C430201679EC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ln>
                <a:solidFill>
                  <a:schemeClr val="accent1"/>
                </a:solidFill>
              </a:ln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4803149606299213" l="0.70866141732283472" r="0.70866141732283472" t="0.74803149606299213" header="0.31496062992125984" footer="0.31496062992125984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Tier</a:t>
            </a:r>
            <a:r>
              <a:rPr lang="en-US" baseline="0"/>
              <a:t> 4</a:t>
            </a:r>
            <a:r>
              <a:rPr lang="en-US"/>
              <a:t> (Closed) LRSG Addendum Scheme  </a:t>
            </a:r>
          </a:p>
        </c:rich>
      </c:tx>
      <c:layout>
        <c:manualLayout>
          <c:xMode val="edge"/>
          <c:yMode val="edge"/>
          <c:x val="0.2010485564304462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50"/>
      <c:rotY val="0"/>
      <c:depthPercent val="100"/>
      <c:rAngAx val="0"/>
      <c:perspective val="6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1-7596-44F1-8D2E-F4FF06B9144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3-7596-44F1-8D2E-F4FF06B9144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5-7596-44F1-8D2E-F4FF06B91443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7-7596-44F1-8D2E-F4FF06B9144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'Tier 4 (Closed) LRSG'!$B$7:$B$10</c:f>
              <c:strCache>
                <c:ptCount val="4"/>
                <c:pt idx="0">
                  <c:v> Still to be Processed</c:v>
                </c:pt>
                <c:pt idx="1">
                  <c:v>Paid</c:v>
                </c:pt>
                <c:pt idx="2">
                  <c:v>Subject to Query</c:v>
                </c:pt>
                <c:pt idx="3">
                  <c:v>Rejected</c:v>
                </c:pt>
              </c:strCache>
            </c:strRef>
          </c:cat>
          <c:val>
            <c:numRef>
              <c:f>'Tier 4 (Closed) LRSG'!$C$7:$C$10</c:f>
              <c:numCache>
                <c:formatCode>General</c:formatCode>
                <c:ptCount val="4"/>
                <c:pt idx="0">
                  <c:v>222</c:v>
                </c:pt>
                <c:pt idx="1">
                  <c:v>350</c:v>
                </c:pt>
                <c:pt idx="2">
                  <c:v>0</c:v>
                </c:pt>
                <c:pt idx="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596-44F1-8D2E-F4FF06B91443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ln>
                <a:solidFill>
                  <a:schemeClr val="accent1"/>
                </a:solidFill>
              </a:ln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4803149606299213" l="0.70866141732283472" r="0.70866141732283472" t="0.74803149606299213" header="0.31496062992125984" footer="0.31496062992125984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Additional Restrictions Grant</a:t>
            </a:r>
            <a:r>
              <a:rPr lang="en-US" baseline="0"/>
              <a:t> - Phase 2 - Discretionary</a:t>
            </a:r>
            <a:endParaRPr lang="en-US"/>
          </a:p>
        </c:rich>
      </c:tx>
      <c:layout>
        <c:manualLayout>
          <c:xMode val="edge"/>
          <c:yMode val="edge"/>
          <c:x val="0.2010485564304462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50"/>
      <c:rotY val="0"/>
      <c:depthPercent val="100"/>
      <c:rAngAx val="0"/>
      <c:perspective val="6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1-55E6-43F5-B1B3-4FF3D7FBD41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3-55E6-43F5-B1B3-4FF3D7FBD41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5-55E6-43F5-B1B3-4FF3D7FBD41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7-55E6-43F5-B1B3-4FF3D7FBD41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'ARG - Phase 2'!$B$7:$B$10</c:f>
              <c:strCache>
                <c:ptCount val="4"/>
                <c:pt idx="0">
                  <c:v> Still to be Processed</c:v>
                </c:pt>
                <c:pt idx="1">
                  <c:v>Paid</c:v>
                </c:pt>
                <c:pt idx="2">
                  <c:v>Subject to Query</c:v>
                </c:pt>
                <c:pt idx="3">
                  <c:v>Rejected</c:v>
                </c:pt>
              </c:strCache>
            </c:strRef>
          </c:cat>
          <c:val>
            <c:numRef>
              <c:f>'ARG - Phase 2'!$C$7:$C$10</c:f>
              <c:numCache>
                <c:formatCode>General</c:formatCode>
                <c:ptCount val="4"/>
                <c:pt idx="0">
                  <c:v>158</c:v>
                </c:pt>
                <c:pt idx="1">
                  <c:v>122</c:v>
                </c:pt>
                <c:pt idx="2">
                  <c:v>4</c:v>
                </c:pt>
                <c:pt idx="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5E6-43F5-B1B3-4FF3D7FBD419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ln>
                <a:solidFill>
                  <a:schemeClr val="accent1"/>
                </a:solidFill>
              </a:ln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4803149606299213" l="0.70866141732283472" r="0.70866141732283472" t="0.74803149606299213" header="0.31496062992125984" footer="0.31496062992125984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Tier 2 (Open) LRSG Scheme</a:t>
            </a:r>
          </a:p>
        </c:rich>
      </c:tx>
      <c:layout>
        <c:manualLayout>
          <c:xMode val="edge"/>
          <c:yMode val="edge"/>
          <c:x val="0.14827077865266841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50"/>
      <c:rotY val="0"/>
      <c:depthPercent val="100"/>
      <c:rAngAx val="0"/>
      <c:perspective val="6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1-A2D5-49DC-9C7D-BB70E7C1481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3-A2D5-49DC-9C7D-BB70E7C1481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5-A2D5-49DC-9C7D-BB70E7C1481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7-A2D5-49DC-9C7D-BB70E7C1481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'Tier 2 (Open) LRSG '!$B$7:$B$10</c:f>
              <c:strCache>
                <c:ptCount val="4"/>
                <c:pt idx="0">
                  <c:v> Still to be Processed</c:v>
                </c:pt>
                <c:pt idx="1">
                  <c:v>Paid</c:v>
                </c:pt>
                <c:pt idx="2">
                  <c:v>Subject to Query</c:v>
                </c:pt>
                <c:pt idx="3">
                  <c:v>Rejected</c:v>
                </c:pt>
              </c:strCache>
            </c:strRef>
          </c:cat>
          <c:val>
            <c:numRef>
              <c:f>'Tier 2 (Open) LRSG '!$C$7:$C$10</c:f>
              <c:numCache>
                <c:formatCode>General</c:formatCode>
                <c:ptCount val="4"/>
                <c:pt idx="0">
                  <c:v>24</c:v>
                </c:pt>
                <c:pt idx="1">
                  <c:v>34</c:v>
                </c:pt>
                <c:pt idx="2">
                  <c:v>0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2D5-49DC-9C7D-BB70E7C14815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ln>
                <a:solidFill>
                  <a:schemeClr val="accent1"/>
                </a:solidFill>
              </a:ln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4803149606299213" l="0.70866141732283472" r="0.70866141732283472" t="0.74803149606299213" header="0.31496062992125984" footer="0.31496062992125984"/>
    <c:pageSetup paperSize="9"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3505200</xdr:colOff>
      <xdr:row>26</xdr:row>
      <xdr:rowOff>80962</xdr:rowOff>
    </xdr:from>
    <xdr:to>
      <xdr:col>6</xdr:col>
      <xdr:colOff>771525</xdr:colOff>
      <xdr:row>40</xdr:row>
      <xdr:rowOff>157162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3486150</xdr:colOff>
      <xdr:row>26</xdr:row>
      <xdr:rowOff>52387</xdr:rowOff>
    </xdr:from>
    <xdr:to>
      <xdr:col>6</xdr:col>
      <xdr:colOff>752475</xdr:colOff>
      <xdr:row>40</xdr:row>
      <xdr:rowOff>128587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123823</xdr:colOff>
      <xdr:row>42</xdr:row>
      <xdr:rowOff>28575</xdr:rowOff>
    </xdr:from>
    <xdr:to>
      <xdr:col>7</xdr:col>
      <xdr:colOff>533399</xdr:colOff>
      <xdr:row>44</xdr:row>
      <xdr:rowOff>95249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4276723" y="7705725"/>
          <a:ext cx="5162551" cy="447674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n-GB" sz="2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Total Paid to 5th February 2021 = £792,160.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3505200</xdr:colOff>
      <xdr:row>23</xdr:row>
      <xdr:rowOff>80962</xdr:rowOff>
    </xdr:from>
    <xdr:to>
      <xdr:col>6</xdr:col>
      <xdr:colOff>771525</xdr:colOff>
      <xdr:row>37</xdr:row>
      <xdr:rowOff>157162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3486150</xdr:colOff>
      <xdr:row>23</xdr:row>
      <xdr:rowOff>80962</xdr:rowOff>
    </xdr:from>
    <xdr:to>
      <xdr:col>6</xdr:col>
      <xdr:colOff>752475</xdr:colOff>
      <xdr:row>37</xdr:row>
      <xdr:rowOff>157162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123824</xdr:colOff>
      <xdr:row>39</xdr:row>
      <xdr:rowOff>19050</xdr:rowOff>
    </xdr:from>
    <xdr:to>
      <xdr:col>7</xdr:col>
      <xdr:colOff>333375</xdr:colOff>
      <xdr:row>41</xdr:row>
      <xdr:rowOff>95249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4276724" y="7696200"/>
          <a:ext cx="4962526" cy="457199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n-GB" sz="2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Total Paid to 5th February</a:t>
          </a:r>
          <a:r>
            <a:rPr lang="en-GB" sz="20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</a:t>
          </a:r>
          <a:r>
            <a:rPr lang="en-GB" sz="2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2021 = £219,000.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3505200</xdr:colOff>
      <xdr:row>22</xdr:row>
      <xdr:rowOff>80962</xdr:rowOff>
    </xdr:from>
    <xdr:to>
      <xdr:col>6</xdr:col>
      <xdr:colOff>771525</xdr:colOff>
      <xdr:row>36</xdr:row>
      <xdr:rowOff>157162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3486150</xdr:colOff>
      <xdr:row>22</xdr:row>
      <xdr:rowOff>80962</xdr:rowOff>
    </xdr:from>
    <xdr:to>
      <xdr:col>6</xdr:col>
      <xdr:colOff>752475</xdr:colOff>
      <xdr:row>36</xdr:row>
      <xdr:rowOff>157162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123824</xdr:colOff>
      <xdr:row>38</xdr:row>
      <xdr:rowOff>19050</xdr:rowOff>
    </xdr:from>
    <xdr:to>
      <xdr:col>7</xdr:col>
      <xdr:colOff>333375</xdr:colOff>
      <xdr:row>40</xdr:row>
      <xdr:rowOff>95249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4276724" y="7886700"/>
          <a:ext cx="4962526" cy="457199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n-GB" sz="2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Total Paid to 5th February</a:t>
          </a:r>
          <a:r>
            <a:rPr lang="en-GB" sz="20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2021</a:t>
          </a:r>
          <a:r>
            <a:rPr lang="en-GB" sz="2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= £21,000.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3505200</xdr:colOff>
      <xdr:row>21</xdr:row>
      <xdr:rowOff>80962</xdr:rowOff>
    </xdr:from>
    <xdr:to>
      <xdr:col>6</xdr:col>
      <xdr:colOff>771525</xdr:colOff>
      <xdr:row>35</xdr:row>
      <xdr:rowOff>157162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3486150</xdr:colOff>
      <xdr:row>21</xdr:row>
      <xdr:rowOff>80962</xdr:rowOff>
    </xdr:from>
    <xdr:to>
      <xdr:col>6</xdr:col>
      <xdr:colOff>752475</xdr:colOff>
      <xdr:row>35</xdr:row>
      <xdr:rowOff>157162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123824</xdr:colOff>
      <xdr:row>37</xdr:row>
      <xdr:rowOff>19050</xdr:rowOff>
    </xdr:from>
    <xdr:to>
      <xdr:col>7</xdr:col>
      <xdr:colOff>333375</xdr:colOff>
      <xdr:row>39</xdr:row>
      <xdr:rowOff>95249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4276724" y="7496175"/>
          <a:ext cx="4962526" cy="457199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n-GB" sz="2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Total Paid to 5th February</a:t>
          </a:r>
          <a:r>
            <a:rPr lang="en-GB" sz="20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2021</a:t>
          </a:r>
          <a:r>
            <a:rPr lang="en-GB" sz="2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= £17,812.31.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3505200</xdr:colOff>
      <xdr:row>19</xdr:row>
      <xdr:rowOff>80962</xdr:rowOff>
    </xdr:from>
    <xdr:to>
      <xdr:col>6</xdr:col>
      <xdr:colOff>771525</xdr:colOff>
      <xdr:row>33</xdr:row>
      <xdr:rowOff>157162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3486150</xdr:colOff>
      <xdr:row>19</xdr:row>
      <xdr:rowOff>80962</xdr:rowOff>
    </xdr:from>
    <xdr:to>
      <xdr:col>6</xdr:col>
      <xdr:colOff>752475</xdr:colOff>
      <xdr:row>33</xdr:row>
      <xdr:rowOff>157162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123823</xdr:colOff>
      <xdr:row>35</xdr:row>
      <xdr:rowOff>28575</xdr:rowOff>
    </xdr:from>
    <xdr:to>
      <xdr:col>8</xdr:col>
      <xdr:colOff>76200</xdr:colOff>
      <xdr:row>37</xdr:row>
      <xdr:rowOff>95249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4276723" y="7324725"/>
          <a:ext cx="5362577" cy="447674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n-GB" sz="2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Total Paid to 5th February</a:t>
          </a:r>
          <a:r>
            <a:rPr lang="en-GB" sz="20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</a:t>
          </a:r>
          <a:r>
            <a:rPr lang="en-GB" sz="2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2021 = £3,095,189.40.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3505200</xdr:colOff>
      <xdr:row>18</xdr:row>
      <xdr:rowOff>80962</xdr:rowOff>
    </xdr:from>
    <xdr:to>
      <xdr:col>6</xdr:col>
      <xdr:colOff>771525</xdr:colOff>
      <xdr:row>32</xdr:row>
      <xdr:rowOff>157162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3486150</xdr:colOff>
      <xdr:row>18</xdr:row>
      <xdr:rowOff>80962</xdr:rowOff>
    </xdr:from>
    <xdr:to>
      <xdr:col>6</xdr:col>
      <xdr:colOff>752475</xdr:colOff>
      <xdr:row>32</xdr:row>
      <xdr:rowOff>157162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123824</xdr:colOff>
      <xdr:row>34</xdr:row>
      <xdr:rowOff>19050</xdr:rowOff>
    </xdr:from>
    <xdr:to>
      <xdr:col>7</xdr:col>
      <xdr:colOff>333375</xdr:colOff>
      <xdr:row>36</xdr:row>
      <xdr:rowOff>95249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4276724" y="8458200"/>
          <a:ext cx="4962526" cy="457199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n-GB" sz="2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Total Paid to 5th February</a:t>
          </a:r>
          <a:r>
            <a:rPr lang="en-GB" sz="20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</a:t>
          </a:r>
          <a:r>
            <a:rPr lang="en-GB" sz="2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2021 = £610,000.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3505200</xdr:colOff>
      <xdr:row>17</xdr:row>
      <xdr:rowOff>80962</xdr:rowOff>
    </xdr:from>
    <xdr:to>
      <xdr:col>6</xdr:col>
      <xdr:colOff>771525</xdr:colOff>
      <xdr:row>31</xdr:row>
      <xdr:rowOff>157162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3486150</xdr:colOff>
      <xdr:row>17</xdr:row>
      <xdr:rowOff>80962</xdr:rowOff>
    </xdr:from>
    <xdr:to>
      <xdr:col>6</xdr:col>
      <xdr:colOff>752475</xdr:colOff>
      <xdr:row>31</xdr:row>
      <xdr:rowOff>157162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123824</xdr:colOff>
      <xdr:row>33</xdr:row>
      <xdr:rowOff>19050</xdr:rowOff>
    </xdr:from>
    <xdr:to>
      <xdr:col>7</xdr:col>
      <xdr:colOff>333375</xdr:colOff>
      <xdr:row>35</xdr:row>
      <xdr:rowOff>95249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4276724" y="7877175"/>
          <a:ext cx="4962526" cy="457199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n-GB" sz="2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Total Paid to 5th February</a:t>
          </a:r>
          <a:r>
            <a:rPr lang="en-GB" sz="20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2021</a:t>
          </a:r>
          <a:r>
            <a:rPr lang="en-GB" sz="2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= £31,311.56.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26"/>
  <sheetViews>
    <sheetView topLeftCell="A16" workbookViewId="0">
      <selection activeCell="B13" sqref="B13:N26"/>
    </sheetView>
  </sheetViews>
  <sheetFormatPr defaultRowHeight="14.4" x14ac:dyDescent="0.3"/>
  <cols>
    <col min="2" max="2" width="53.109375" customWidth="1"/>
    <col min="3" max="3" width="14.33203125" customWidth="1"/>
    <col min="4" max="4" width="12.44140625" customWidth="1"/>
    <col min="5" max="5" width="15.33203125" customWidth="1"/>
    <col min="6" max="6" width="14.44140625" customWidth="1"/>
    <col min="7" max="7" width="14.88671875" customWidth="1"/>
    <col min="8" max="8" width="9.88671875" customWidth="1"/>
    <col min="9" max="9" width="15.109375" customWidth="1"/>
    <col min="10" max="10" width="12.6640625" customWidth="1"/>
    <col min="11" max="11" width="11.109375" bestFit="1" customWidth="1"/>
    <col min="12" max="12" width="10.109375" customWidth="1"/>
    <col min="13" max="13" width="16.109375" customWidth="1"/>
    <col min="14" max="14" width="13.109375" customWidth="1"/>
  </cols>
  <sheetData>
    <row r="2" spans="2:14" x14ac:dyDescent="0.3">
      <c r="B2" s="25" t="s">
        <v>12</v>
      </c>
      <c r="C2" s="26"/>
      <c r="D2" s="26"/>
      <c r="E2" s="27"/>
      <c r="F2" s="41"/>
      <c r="G2" s="41"/>
      <c r="H2" s="41"/>
    </row>
    <row r="4" spans="2:14" x14ac:dyDescent="0.3">
      <c r="B4" s="23" t="s">
        <v>26</v>
      </c>
    </row>
    <row r="5" spans="2:14" ht="15" thickBot="1" x14ac:dyDescent="0.35"/>
    <row r="6" spans="2:14" ht="31.2" x14ac:dyDescent="0.3">
      <c r="B6" s="20" t="s">
        <v>10</v>
      </c>
      <c r="C6" s="87" t="s">
        <v>7</v>
      </c>
      <c r="D6" s="87"/>
      <c r="E6" s="1" t="s">
        <v>3</v>
      </c>
      <c r="F6" s="1"/>
      <c r="G6" s="2" t="s">
        <v>5</v>
      </c>
      <c r="H6" s="3"/>
      <c r="I6" s="4" t="s">
        <v>4</v>
      </c>
      <c r="J6" s="17"/>
      <c r="K6" s="88" t="s">
        <v>6</v>
      </c>
      <c r="L6" s="89"/>
    </row>
    <row r="7" spans="2:14" ht="15.6" x14ac:dyDescent="0.3">
      <c r="B7" s="21" t="s">
        <v>8</v>
      </c>
      <c r="C7" s="5">
        <v>27</v>
      </c>
      <c r="D7" s="6">
        <f>C7/C11</f>
        <v>3.8406827880512091E-2</v>
      </c>
      <c r="E7" s="5">
        <v>0</v>
      </c>
      <c r="F7" s="6">
        <f>E7/E11</f>
        <v>0</v>
      </c>
      <c r="G7" s="5">
        <v>0</v>
      </c>
      <c r="H7" s="6">
        <f>G7/G11</f>
        <v>0</v>
      </c>
      <c r="I7" s="5">
        <v>0</v>
      </c>
      <c r="J7" s="13">
        <f>I7/I11</f>
        <v>0</v>
      </c>
      <c r="K7" s="18">
        <v>22</v>
      </c>
      <c r="L7" s="6">
        <v>0</v>
      </c>
    </row>
    <row r="8" spans="2:14" ht="15.6" x14ac:dyDescent="0.3">
      <c r="B8" s="22" t="s">
        <v>0</v>
      </c>
      <c r="C8" s="7">
        <f>SUM(E8,G8,I8,K8)</f>
        <v>453</v>
      </c>
      <c r="D8" s="8">
        <f>C8/C11</f>
        <v>0.64438122332859171</v>
      </c>
      <c r="E8" s="7">
        <v>240</v>
      </c>
      <c r="F8" s="8">
        <f>E8/E11</f>
        <v>0.99585062240663902</v>
      </c>
      <c r="G8" s="7">
        <v>167</v>
      </c>
      <c r="H8" s="8">
        <f>G8/G11</f>
        <v>0.99404761904761907</v>
      </c>
      <c r="I8" s="7">
        <v>46</v>
      </c>
      <c r="J8" s="14">
        <f>I8/I11</f>
        <v>1</v>
      </c>
      <c r="K8" s="18">
        <v>0</v>
      </c>
      <c r="L8" s="8">
        <v>0</v>
      </c>
    </row>
    <row r="9" spans="2:14" ht="15.6" x14ac:dyDescent="0.3">
      <c r="B9" s="23" t="s">
        <v>1</v>
      </c>
      <c r="C9" s="7">
        <f>SUM(E9,G9,I9,K9)</f>
        <v>19</v>
      </c>
      <c r="D9" s="8">
        <f>C9/C11</f>
        <v>2.7027027027027029E-2</v>
      </c>
      <c r="E9" s="7">
        <v>0</v>
      </c>
      <c r="F9" s="8">
        <f>E9/E11</f>
        <v>0</v>
      </c>
      <c r="G9" s="7">
        <v>0</v>
      </c>
      <c r="H9" s="8">
        <f>G9/G11</f>
        <v>0</v>
      </c>
      <c r="I9" s="7">
        <v>0</v>
      </c>
      <c r="J9" s="14">
        <f>I9/I11</f>
        <v>0</v>
      </c>
      <c r="K9" s="18">
        <v>19</v>
      </c>
      <c r="L9" s="8">
        <v>0</v>
      </c>
    </row>
    <row r="10" spans="2:14" x14ac:dyDescent="0.3">
      <c r="B10" s="23" t="s">
        <v>2</v>
      </c>
      <c r="C10" s="9">
        <f>SUM(E10,G10,I10,K10)</f>
        <v>204</v>
      </c>
      <c r="D10" s="10">
        <f>C10/C11</f>
        <v>0.29018492176386912</v>
      </c>
      <c r="E10" s="9">
        <v>1</v>
      </c>
      <c r="F10" s="10">
        <f>E10/E11</f>
        <v>4.1493775933609959E-3</v>
      </c>
      <c r="G10" s="9">
        <v>1</v>
      </c>
      <c r="H10" s="10">
        <f>G10/G11</f>
        <v>5.9523809523809521E-3</v>
      </c>
      <c r="I10" s="9">
        <v>0</v>
      </c>
      <c r="J10" s="15">
        <f>I10/I11</f>
        <v>0</v>
      </c>
      <c r="K10" s="18">
        <v>202</v>
      </c>
      <c r="L10" s="10">
        <v>1</v>
      </c>
    </row>
    <row r="11" spans="2:14" x14ac:dyDescent="0.3">
      <c r="B11" s="23" t="s">
        <v>9</v>
      </c>
      <c r="C11" s="11">
        <f t="shared" ref="C11:J11" si="0">SUM(C7:C10)</f>
        <v>703</v>
      </c>
      <c r="D11" s="12">
        <f t="shared" si="0"/>
        <v>0.99999999999999989</v>
      </c>
      <c r="E11" s="11">
        <f t="shared" si="0"/>
        <v>241</v>
      </c>
      <c r="F11" s="12">
        <f t="shared" si="0"/>
        <v>1</v>
      </c>
      <c r="G11" s="11">
        <f t="shared" si="0"/>
        <v>168</v>
      </c>
      <c r="H11" s="12">
        <f t="shared" si="0"/>
        <v>1</v>
      </c>
      <c r="I11" s="11">
        <f t="shared" si="0"/>
        <v>46</v>
      </c>
      <c r="J11" s="16">
        <f t="shared" si="0"/>
        <v>1</v>
      </c>
      <c r="K11" s="18">
        <f>SUM(K7:K10)</f>
        <v>243</v>
      </c>
      <c r="L11" s="12">
        <v>1</v>
      </c>
    </row>
    <row r="12" spans="2:14" x14ac:dyDescent="0.3">
      <c r="N12" s="32"/>
    </row>
    <row r="13" spans="2:14" x14ac:dyDescent="0.3">
      <c r="B13" s="24"/>
    </row>
    <row r="15" spans="2:14" x14ac:dyDescent="0.3">
      <c r="B15" s="19"/>
      <c r="C15" s="90"/>
      <c r="D15" s="91"/>
      <c r="E15" s="90"/>
      <c r="F15" s="91"/>
      <c r="G15" s="90"/>
      <c r="H15" s="91"/>
      <c r="I15" s="24"/>
      <c r="J15" s="24"/>
      <c r="K15" s="86"/>
      <c r="L15" s="86"/>
      <c r="M15" s="28"/>
      <c r="N15" s="31"/>
    </row>
    <row r="16" spans="2:14" x14ac:dyDescent="0.3">
      <c r="B16" s="19"/>
      <c r="C16" s="85"/>
      <c r="D16" s="85"/>
      <c r="E16" s="85"/>
      <c r="F16" s="85"/>
      <c r="G16" s="85"/>
      <c r="H16" s="85"/>
      <c r="I16" s="29"/>
      <c r="J16" s="30"/>
      <c r="K16" s="80"/>
      <c r="L16" s="84"/>
      <c r="M16" s="30"/>
      <c r="N16" s="33"/>
    </row>
    <row r="17" spans="2:14" x14ac:dyDescent="0.3">
      <c r="B17" s="19"/>
      <c r="C17" s="78"/>
      <c r="D17" s="79"/>
      <c r="E17" s="78"/>
      <c r="F17" s="79"/>
      <c r="G17" s="78"/>
      <c r="H17" s="79"/>
      <c r="I17" s="34"/>
      <c r="J17" s="35"/>
      <c r="K17" s="80"/>
      <c r="L17" s="81"/>
      <c r="M17" s="30"/>
      <c r="N17" s="33"/>
    </row>
    <row r="18" spans="2:14" x14ac:dyDescent="0.3">
      <c r="B18" s="19"/>
      <c r="C18" s="85"/>
      <c r="D18" s="85"/>
      <c r="E18" s="85"/>
      <c r="F18" s="85"/>
      <c r="G18" s="85"/>
      <c r="H18" s="85"/>
      <c r="I18" s="36"/>
      <c r="J18" s="30"/>
      <c r="K18" s="77"/>
      <c r="L18" s="77"/>
      <c r="M18" s="39"/>
      <c r="N18" s="33"/>
    </row>
    <row r="19" spans="2:14" x14ac:dyDescent="0.3">
      <c r="B19" s="19"/>
      <c r="C19" s="82"/>
      <c r="D19" s="83"/>
      <c r="E19" s="82"/>
      <c r="F19" s="83"/>
      <c r="G19" s="82"/>
      <c r="H19" s="83"/>
      <c r="I19" s="36"/>
      <c r="J19" s="38"/>
      <c r="K19" s="80"/>
      <c r="L19" s="84"/>
      <c r="M19" s="39"/>
      <c r="N19" s="33"/>
    </row>
    <row r="20" spans="2:14" x14ac:dyDescent="0.3">
      <c r="B20" s="19"/>
      <c r="C20" s="85"/>
      <c r="D20" s="85"/>
      <c r="E20" s="85"/>
      <c r="F20" s="85"/>
      <c r="G20" s="85"/>
      <c r="H20" s="85"/>
      <c r="I20" s="34"/>
      <c r="J20" s="40"/>
      <c r="K20" s="77"/>
      <c r="L20" s="77"/>
      <c r="M20" s="39"/>
      <c r="N20" s="33"/>
    </row>
    <row r="21" spans="2:14" x14ac:dyDescent="0.3">
      <c r="B21" s="19"/>
      <c r="C21" s="82"/>
      <c r="D21" s="83"/>
      <c r="E21" s="82"/>
      <c r="F21" s="83"/>
      <c r="G21" s="82"/>
      <c r="H21" s="83"/>
      <c r="I21" s="34"/>
      <c r="J21" s="44"/>
      <c r="K21" s="80"/>
      <c r="L21" s="84"/>
      <c r="M21" s="39"/>
      <c r="N21" s="33"/>
    </row>
    <row r="22" spans="2:14" x14ac:dyDescent="0.3">
      <c r="B22" s="19"/>
      <c r="C22" s="76"/>
      <c r="D22" s="76"/>
      <c r="E22" s="76"/>
      <c r="F22" s="76"/>
      <c r="G22" s="76"/>
      <c r="H22" s="76"/>
      <c r="I22" s="34"/>
      <c r="J22" s="46"/>
      <c r="K22" s="77"/>
      <c r="L22" s="77"/>
      <c r="M22" s="39"/>
      <c r="N22" s="33"/>
    </row>
    <row r="23" spans="2:14" x14ac:dyDescent="0.3">
      <c r="B23" s="19"/>
      <c r="C23" s="78"/>
      <c r="D23" s="79"/>
      <c r="E23" s="78"/>
      <c r="F23" s="79"/>
      <c r="G23" s="78"/>
      <c r="H23" s="79"/>
      <c r="I23" s="34"/>
      <c r="J23" s="49"/>
      <c r="K23" s="80"/>
      <c r="L23" s="84"/>
      <c r="M23" s="39"/>
      <c r="N23" s="33"/>
    </row>
    <row r="24" spans="2:14" x14ac:dyDescent="0.3">
      <c r="B24" s="19"/>
      <c r="C24" s="76"/>
      <c r="D24" s="76"/>
      <c r="E24" s="76"/>
      <c r="F24" s="76"/>
      <c r="G24" s="76"/>
      <c r="H24" s="76"/>
      <c r="I24" s="34"/>
      <c r="J24" s="52"/>
      <c r="K24" s="77"/>
      <c r="L24" s="77"/>
      <c r="M24" s="39"/>
      <c r="N24" s="33"/>
    </row>
    <row r="25" spans="2:14" x14ac:dyDescent="0.3">
      <c r="B25" s="19"/>
      <c r="C25" s="76"/>
      <c r="D25" s="76"/>
      <c r="E25" s="76"/>
      <c r="F25" s="76"/>
      <c r="G25" s="76"/>
      <c r="H25" s="76"/>
      <c r="I25" s="34"/>
      <c r="J25" s="56"/>
      <c r="K25" s="77"/>
      <c r="L25" s="77"/>
      <c r="M25" s="39"/>
      <c r="N25" s="33"/>
    </row>
    <row r="26" spans="2:14" x14ac:dyDescent="0.3">
      <c r="B26" s="19"/>
      <c r="C26" s="76"/>
      <c r="D26" s="76"/>
      <c r="E26" s="76"/>
      <c r="F26" s="76"/>
      <c r="G26" s="76"/>
      <c r="H26" s="76"/>
      <c r="I26" s="34"/>
      <c r="J26" s="73"/>
      <c r="K26" s="77"/>
      <c r="L26" s="77"/>
      <c r="M26" s="39"/>
      <c r="N26" s="33"/>
    </row>
  </sheetData>
  <mergeCells count="50">
    <mergeCell ref="C26:D26"/>
    <mergeCell ref="E26:F26"/>
    <mergeCell ref="G26:H26"/>
    <mergeCell ref="K26:L26"/>
    <mergeCell ref="G19:H19"/>
    <mergeCell ref="K19:L19"/>
    <mergeCell ref="C19:D19"/>
    <mergeCell ref="E19:F19"/>
    <mergeCell ref="C23:D23"/>
    <mergeCell ref="E23:F23"/>
    <mergeCell ref="G23:H23"/>
    <mergeCell ref="K23:L23"/>
    <mergeCell ref="C22:D22"/>
    <mergeCell ref="E22:F22"/>
    <mergeCell ref="G22:H22"/>
    <mergeCell ref="K22:L22"/>
    <mergeCell ref="K15:L15"/>
    <mergeCell ref="G18:H18"/>
    <mergeCell ref="C6:D6"/>
    <mergeCell ref="K6:L6"/>
    <mergeCell ref="C15:D15"/>
    <mergeCell ref="E15:F15"/>
    <mergeCell ref="G15:H15"/>
    <mergeCell ref="K18:L18"/>
    <mergeCell ref="G17:H17"/>
    <mergeCell ref="C18:D18"/>
    <mergeCell ref="E18:F18"/>
    <mergeCell ref="C17:D17"/>
    <mergeCell ref="C16:D16"/>
    <mergeCell ref="E16:F16"/>
    <mergeCell ref="G16:H16"/>
    <mergeCell ref="K16:L16"/>
    <mergeCell ref="E17:F17"/>
    <mergeCell ref="K17:L17"/>
    <mergeCell ref="C21:D21"/>
    <mergeCell ref="E21:F21"/>
    <mergeCell ref="G21:H21"/>
    <mergeCell ref="K21:L21"/>
    <mergeCell ref="C20:D20"/>
    <mergeCell ref="E20:F20"/>
    <mergeCell ref="G20:H20"/>
    <mergeCell ref="K20:L20"/>
    <mergeCell ref="C25:D25"/>
    <mergeCell ref="E25:F25"/>
    <mergeCell ref="G25:H25"/>
    <mergeCell ref="K25:L25"/>
    <mergeCell ref="C24:D24"/>
    <mergeCell ref="E24:F24"/>
    <mergeCell ref="G24:H24"/>
    <mergeCell ref="K24:L2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N24"/>
  <sheetViews>
    <sheetView topLeftCell="A19" workbookViewId="0">
      <selection activeCell="B13" sqref="B13:G23"/>
    </sheetView>
  </sheetViews>
  <sheetFormatPr defaultRowHeight="14.4" x14ac:dyDescent="0.3"/>
  <cols>
    <col min="2" max="2" width="53.109375" customWidth="1"/>
    <col min="3" max="3" width="14.33203125" customWidth="1"/>
    <col min="4" max="4" width="12.44140625" customWidth="1"/>
    <col min="5" max="5" width="15.33203125" customWidth="1"/>
    <col min="6" max="6" width="14.44140625" customWidth="1"/>
    <col min="7" max="7" width="14.88671875" customWidth="1"/>
    <col min="8" max="8" width="9.88671875" customWidth="1"/>
    <col min="9" max="9" width="16.6640625" customWidth="1"/>
    <col min="10" max="10" width="12.6640625" customWidth="1"/>
    <col min="11" max="11" width="11.109375" bestFit="1" customWidth="1"/>
    <col min="12" max="12" width="10.109375" customWidth="1"/>
    <col min="13" max="13" width="16.109375" customWidth="1"/>
    <col min="14" max="14" width="13.109375" customWidth="1"/>
  </cols>
  <sheetData>
    <row r="2" spans="2:14" x14ac:dyDescent="0.3">
      <c r="B2" s="43" t="s">
        <v>11</v>
      </c>
      <c r="C2" s="43"/>
      <c r="D2" s="41"/>
      <c r="E2" s="41"/>
      <c r="F2" s="41"/>
      <c r="I2" s="41"/>
      <c r="J2" s="41"/>
      <c r="K2" s="42"/>
    </row>
    <row r="4" spans="2:14" x14ac:dyDescent="0.3">
      <c r="B4" s="23" t="s">
        <v>26</v>
      </c>
    </row>
    <row r="5" spans="2:14" ht="15" thickBot="1" x14ac:dyDescent="0.35"/>
    <row r="6" spans="2:14" ht="15.6" x14ac:dyDescent="0.3">
      <c r="B6" s="20" t="s">
        <v>13</v>
      </c>
      <c r="C6" s="87" t="s">
        <v>7</v>
      </c>
      <c r="D6" s="87"/>
    </row>
    <row r="7" spans="2:14" ht="15.6" x14ac:dyDescent="0.3">
      <c r="B7" s="21" t="s">
        <v>8</v>
      </c>
      <c r="C7" s="5">
        <v>4</v>
      </c>
      <c r="D7" s="6">
        <f>C7/C11</f>
        <v>2.1164021164021163E-2</v>
      </c>
    </row>
    <row r="8" spans="2:14" ht="15.6" x14ac:dyDescent="0.3">
      <c r="B8" s="22" t="s">
        <v>0</v>
      </c>
      <c r="C8" s="7">
        <v>146</v>
      </c>
      <c r="D8" s="8">
        <f>C8/C11</f>
        <v>0.77248677248677244</v>
      </c>
    </row>
    <row r="9" spans="2:14" ht="15.6" x14ac:dyDescent="0.3">
      <c r="B9" s="23" t="s">
        <v>1</v>
      </c>
      <c r="C9" s="7">
        <v>8</v>
      </c>
      <c r="D9" s="8">
        <f>C9/C11</f>
        <v>4.2328042328042326E-2</v>
      </c>
    </row>
    <row r="10" spans="2:14" x14ac:dyDescent="0.3">
      <c r="B10" s="23" t="s">
        <v>2</v>
      </c>
      <c r="C10" s="9">
        <v>31</v>
      </c>
      <c r="D10" s="10">
        <f>C10/C11</f>
        <v>0.16402116402116401</v>
      </c>
      <c r="E10" s="54"/>
      <c r="F10" s="54"/>
      <c r="G10" s="54"/>
      <c r="H10" s="54"/>
      <c r="I10" s="54"/>
    </row>
    <row r="11" spans="2:14" x14ac:dyDescent="0.3">
      <c r="B11" s="23" t="s">
        <v>9</v>
      </c>
      <c r="C11" s="11">
        <f t="shared" ref="C11:D11" si="0">SUM(C7:C10)</f>
        <v>189</v>
      </c>
      <c r="D11" s="12">
        <f t="shared" si="0"/>
        <v>1</v>
      </c>
    </row>
    <row r="12" spans="2:14" x14ac:dyDescent="0.3">
      <c r="N12" s="32"/>
    </row>
    <row r="13" spans="2:14" x14ac:dyDescent="0.3">
      <c r="B13" s="37"/>
    </row>
    <row r="15" spans="2:14" x14ac:dyDescent="0.3">
      <c r="B15" s="19"/>
      <c r="C15" s="37"/>
      <c r="D15" s="86"/>
      <c r="E15" s="86"/>
      <c r="F15" s="37"/>
      <c r="G15" s="37"/>
    </row>
    <row r="16" spans="2:14" x14ac:dyDescent="0.3">
      <c r="B16" s="19"/>
      <c r="C16" s="38"/>
      <c r="D16" s="80"/>
      <c r="E16" s="84"/>
      <c r="F16" s="38"/>
      <c r="G16" s="33"/>
    </row>
    <row r="17" spans="2:7" x14ac:dyDescent="0.3">
      <c r="B17" s="19"/>
      <c r="C17" s="40"/>
      <c r="D17" s="80"/>
      <c r="E17" s="84"/>
      <c r="F17" s="40"/>
      <c r="G17" s="33"/>
    </row>
    <row r="18" spans="2:7" x14ac:dyDescent="0.3">
      <c r="B18" s="19"/>
      <c r="C18" s="44"/>
      <c r="D18" s="80"/>
      <c r="E18" s="84"/>
      <c r="F18" s="44"/>
      <c r="G18" s="33"/>
    </row>
    <row r="19" spans="2:7" x14ac:dyDescent="0.3">
      <c r="B19" s="19"/>
      <c r="C19" s="46"/>
      <c r="D19" s="77"/>
      <c r="E19" s="77"/>
      <c r="F19" s="46"/>
      <c r="G19" s="33"/>
    </row>
    <row r="20" spans="2:7" x14ac:dyDescent="0.3">
      <c r="B20" s="19"/>
      <c r="C20" s="49"/>
      <c r="D20" s="80"/>
      <c r="E20" s="84"/>
      <c r="F20" s="49"/>
      <c r="G20" s="33"/>
    </row>
    <row r="21" spans="2:7" x14ac:dyDescent="0.3">
      <c r="B21" s="19"/>
      <c r="C21" s="52"/>
      <c r="D21" s="77"/>
      <c r="E21" s="77"/>
      <c r="F21" s="52"/>
      <c r="G21" s="33"/>
    </row>
    <row r="22" spans="2:7" x14ac:dyDescent="0.3">
      <c r="B22" s="19"/>
      <c r="C22" s="56"/>
      <c r="D22" s="77"/>
      <c r="E22" s="77"/>
      <c r="F22" s="56"/>
      <c r="G22" s="33"/>
    </row>
    <row r="23" spans="2:7" x14ac:dyDescent="0.3">
      <c r="B23" s="19"/>
      <c r="C23" s="73"/>
      <c r="D23" s="77"/>
      <c r="E23" s="77"/>
      <c r="F23" s="73"/>
      <c r="G23" s="33"/>
    </row>
    <row r="24" spans="2:7" ht="27" customHeight="1" x14ac:dyDescent="0.3">
      <c r="F24">
        <f t="shared" ref="F24" si="1">400000-D24</f>
        <v>400000</v>
      </c>
    </row>
  </sheetData>
  <mergeCells count="10">
    <mergeCell ref="D23:E23"/>
    <mergeCell ref="C6:D6"/>
    <mergeCell ref="D15:E15"/>
    <mergeCell ref="D17:E17"/>
    <mergeCell ref="D18:E18"/>
    <mergeCell ref="D22:E22"/>
    <mergeCell ref="D21:E21"/>
    <mergeCell ref="D20:E20"/>
    <mergeCell ref="D19:E19"/>
    <mergeCell ref="D16:E16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N22"/>
  <sheetViews>
    <sheetView topLeftCell="A30" workbookViewId="0">
      <selection activeCell="B14" sqref="B14:G22"/>
    </sheetView>
  </sheetViews>
  <sheetFormatPr defaultRowHeight="14.4" x14ac:dyDescent="0.3"/>
  <cols>
    <col min="2" max="2" width="53.109375" customWidth="1"/>
    <col min="3" max="3" width="14.33203125" customWidth="1"/>
    <col min="4" max="4" width="12.44140625" customWidth="1"/>
    <col min="5" max="5" width="15.33203125" customWidth="1"/>
    <col min="6" max="6" width="14.44140625" customWidth="1"/>
    <col min="7" max="7" width="14.88671875" customWidth="1"/>
    <col min="8" max="8" width="9.88671875" customWidth="1"/>
    <col min="9" max="9" width="15.109375" customWidth="1"/>
    <col min="10" max="10" width="12.6640625" customWidth="1"/>
    <col min="11" max="11" width="11.109375" bestFit="1" customWidth="1"/>
    <col min="12" max="12" width="10.109375" customWidth="1"/>
    <col min="13" max="13" width="16.109375" customWidth="1"/>
    <col min="14" max="14" width="13.109375" customWidth="1"/>
  </cols>
  <sheetData>
    <row r="2" spans="2:14" x14ac:dyDescent="0.3">
      <c r="B2" s="43" t="s">
        <v>14</v>
      </c>
      <c r="C2" s="41"/>
      <c r="D2" s="41"/>
      <c r="E2" s="41"/>
      <c r="F2" s="41"/>
      <c r="I2" s="41"/>
      <c r="J2" s="41"/>
      <c r="K2" s="42"/>
    </row>
    <row r="4" spans="2:14" x14ac:dyDescent="0.3">
      <c r="B4" s="23" t="s">
        <v>26</v>
      </c>
    </row>
    <row r="5" spans="2:14" ht="15" thickBot="1" x14ac:dyDescent="0.35"/>
    <row r="6" spans="2:14" ht="15.6" x14ac:dyDescent="0.3">
      <c r="B6" s="20" t="s">
        <v>15</v>
      </c>
      <c r="C6" s="87" t="s">
        <v>7</v>
      </c>
      <c r="D6" s="87"/>
    </row>
    <row r="7" spans="2:14" ht="15.6" x14ac:dyDescent="0.3">
      <c r="B7" s="21" t="s">
        <v>8</v>
      </c>
      <c r="C7" s="5">
        <v>0</v>
      </c>
      <c r="D7" s="6">
        <f>C7/C12</f>
        <v>0</v>
      </c>
    </row>
    <row r="8" spans="2:14" ht="15.6" x14ac:dyDescent="0.3">
      <c r="B8" s="22" t="s">
        <v>0</v>
      </c>
      <c r="C8" s="7">
        <v>21</v>
      </c>
      <c r="D8" s="8">
        <f>C8/C12</f>
        <v>0.77777777777777779</v>
      </c>
    </row>
    <row r="9" spans="2:14" ht="15.6" x14ac:dyDescent="0.3">
      <c r="B9" s="68" t="s">
        <v>24</v>
      </c>
      <c r="C9" s="7">
        <v>5</v>
      </c>
      <c r="D9" s="8">
        <f>C9/C12</f>
        <v>0.18518518518518517</v>
      </c>
    </row>
    <row r="10" spans="2:14" ht="15.6" x14ac:dyDescent="0.3">
      <c r="B10" s="23" t="s">
        <v>1</v>
      </c>
      <c r="C10" s="7">
        <v>0</v>
      </c>
      <c r="D10" s="8">
        <f>C10/C12</f>
        <v>0</v>
      </c>
    </row>
    <row r="11" spans="2:14" x14ac:dyDescent="0.3">
      <c r="B11" s="23" t="s">
        <v>2</v>
      </c>
      <c r="C11" s="9">
        <v>1</v>
      </c>
      <c r="D11" s="10">
        <f>C11/C12</f>
        <v>3.7037037037037035E-2</v>
      </c>
    </row>
    <row r="12" spans="2:14" x14ac:dyDescent="0.3">
      <c r="B12" s="23" t="s">
        <v>9</v>
      </c>
      <c r="C12" s="11">
        <f t="shared" ref="C12:D12" si="0">SUM(C7:C11)</f>
        <v>27</v>
      </c>
      <c r="D12" s="12">
        <f t="shared" si="0"/>
        <v>1</v>
      </c>
    </row>
    <row r="13" spans="2:14" x14ac:dyDescent="0.3">
      <c r="N13" s="32"/>
    </row>
    <row r="14" spans="2:14" x14ac:dyDescent="0.3">
      <c r="B14" s="45"/>
    </row>
    <row r="16" spans="2:14" x14ac:dyDescent="0.3">
      <c r="B16" s="19"/>
      <c r="C16" s="45"/>
      <c r="D16" s="86"/>
      <c r="E16" s="86"/>
      <c r="F16" s="45"/>
      <c r="G16" s="45"/>
    </row>
    <row r="17" spans="2:7" x14ac:dyDescent="0.3">
      <c r="B17" s="19"/>
      <c r="C17" s="44"/>
      <c r="D17" s="80"/>
      <c r="E17" s="84"/>
      <c r="F17" s="44"/>
      <c r="G17" s="33"/>
    </row>
    <row r="18" spans="2:7" x14ac:dyDescent="0.3">
      <c r="B18" s="19"/>
      <c r="C18" s="46"/>
      <c r="D18" s="77"/>
      <c r="E18" s="77"/>
      <c r="F18" s="46"/>
      <c r="G18" s="33"/>
    </row>
    <row r="19" spans="2:7" x14ac:dyDescent="0.3">
      <c r="B19" s="19"/>
      <c r="C19" s="49"/>
      <c r="D19" s="80"/>
      <c r="E19" s="84"/>
      <c r="F19" s="49"/>
      <c r="G19" s="33"/>
    </row>
    <row r="20" spans="2:7" x14ac:dyDescent="0.3">
      <c r="B20" s="19"/>
      <c r="C20" s="52"/>
      <c r="D20" s="77"/>
      <c r="E20" s="77"/>
      <c r="F20" s="52"/>
      <c r="G20" s="33"/>
    </row>
    <row r="21" spans="2:7" x14ac:dyDescent="0.3">
      <c r="B21" s="19"/>
      <c r="C21" s="56"/>
      <c r="D21" s="77"/>
      <c r="E21" s="77"/>
      <c r="F21" s="56"/>
      <c r="G21" s="33"/>
    </row>
    <row r="22" spans="2:7" x14ac:dyDescent="0.3">
      <c r="B22" s="19"/>
      <c r="C22" s="73"/>
      <c r="D22" s="77"/>
      <c r="E22" s="77"/>
      <c r="F22" s="73"/>
      <c r="G22" s="33"/>
    </row>
  </sheetData>
  <mergeCells count="8">
    <mergeCell ref="D22:E22"/>
    <mergeCell ref="D21:E21"/>
    <mergeCell ref="D20:E20"/>
    <mergeCell ref="C6:D6"/>
    <mergeCell ref="D16:E16"/>
    <mergeCell ref="D17:E17"/>
    <mergeCell ref="D18:E18"/>
    <mergeCell ref="D19:E19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N21"/>
  <sheetViews>
    <sheetView topLeftCell="A18" workbookViewId="0">
      <selection activeCell="B14" sqref="B14:G21"/>
    </sheetView>
  </sheetViews>
  <sheetFormatPr defaultRowHeight="14.4" x14ac:dyDescent="0.3"/>
  <cols>
    <col min="2" max="2" width="53.109375" customWidth="1"/>
    <col min="3" max="3" width="14.33203125" customWidth="1"/>
    <col min="4" max="4" width="12.44140625" customWidth="1"/>
    <col min="5" max="5" width="15.33203125" customWidth="1"/>
    <col min="6" max="6" width="14.44140625" customWidth="1"/>
    <col min="7" max="7" width="14.88671875" customWidth="1"/>
    <col min="8" max="8" width="9.88671875" customWidth="1"/>
    <col min="9" max="9" width="15.109375" customWidth="1"/>
    <col min="10" max="10" width="12.6640625" customWidth="1"/>
    <col min="11" max="11" width="11.109375" bestFit="1" customWidth="1"/>
    <col min="12" max="12" width="10.109375" customWidth="1"/>
    <col min="13" max="13" width="16.109375" customWidth="1"/>
    <col min="14" max="14" width="13.109375" customWidth="1"/>
  </cols>
  <sheetData>
    <row r="2" spans="2:14" x14ac:dyDescent="0.3">
      <c r="B2" s="43" t="s">
        <v>16</v>
      </c>
      <c r="C2" s="41"/>
      <c r="D2" s="41"/>
      <c r="E2" s="41"/>
      <c r="F2" s="41"/>
      <c r="I2" s="41"/>
      <c r="J2" s="41"/>
      <c r="K2" s="42"/>
    </row>
    <row r="4" spans="2:14" x14ac:dyDescent="0.3">
      <c r="B4" s="23" t="s">
        <v>26</v>
      </c>
    </row>
    <row r="5" spans="2:14" ht="15" thickBot="1" x14ac:dyDescent="0.35"/>
    <row r="6" spans="2:14" ht="15.6" x14ac:dyDescent="0.3">
      <c r="B6" s="20" t="s">
        <v>17</v>
      </c>
      <c r="C6" s="87" t="s">
        <v>7</v>
      </c>
      <c r="D6" s="87"/>
    </row>
    <row r="7" spans="2:14" ht="15.6" x14ac:dyDescent="0.3">
      <c r="B7" s="21" t="s">
        <v>8</v>
      </c>
      <c r="C7" s="5">
        <v>0</v>
      </c>
      <c r="D7" s="6">
        <f>C7/C12</f>
        <v>0</v>
      </c>
    </row>
    <row r="8" spans="2:14" ht="15.6" x14ac:dyDescent="0.3">
      <c r="B8" s="22" t="s">
        <v>0</v>
      </c>
      <c r="C8" s="7">
        <v>17</v>
      </c>
      <c r="D8" s="8">
        <f>C8/C12</f>
        <v>0.70833333333333337</v>
      </c>
    </row>
    <row r="9" spans="2:14" ht="15.6" x14ac:dyDescent="0.3">
      <c r="B9" s="68" t="s">
        <v>25</v>
      </c>
      <c r="C9" s="7">
        <v>5</v>
      </c>
      <c r="D9" s="8">
        <f>C9/C12</f>
        <v>0.20833333333333334</v>
      </c>
    </row>
    <row r="10" spans="2:14" ht="15.6" x14ac:dyDescent="0.3">
      <c r="B10" s="23" t="s">
        <v>1</v>
      </c>
      <c r="C10" s="7">
        <v>2</v>
      </c>
      <c r="D10" s="8">
        <f>C10/C12</f>
        <v>8.3333333333333329E-2</v>
      </c>
    </row>
    <row r="11" spans="2:14" x14ac:dyDescent="0.3">
      <c r="B11" s="23" t="s">
        <v>2</v>
      </c>
      <c r="C11" s="9">
        <v>0</v>
      </c>
      <c r="D11" s="10">
        <f>C11/C12</f>
        <v>0</v>
      </c>
    </row>
    <row r="12" spans="2:14" x14ac:dyDescent="0.3">
      <c r="B12" s="23" t="s">
        <v>9</v>
      </c>
      <c r="C12" s="11">
        <f t="shared" ref="C12:D12" si="0">SUM(C7:C11)</f>
        <v>24</v>
      </c>
      <c r="D12" s="12">
        <f t="shared" si="0"/>
        <v>1</v>
      </c>
    </row>
    <row r="13" spans="2:14" x14ac:dyDescent="0.3">
      <c r="N13" s="32"/>
    </row>
    <row r="14" spans="2:14" x14ac:dyDescent="0.3">
      <c r="B14" s="48"/>
    </row>
    <row r="16" spans="2:14" x14ac:dyDescent="0.3">
      <c r="B16" s="19"/>
      <c r="C16" s="48"/>
      <c r="D16" s="86"/>
      <c r="E16" s="86"/>
      <c r="F16" s="48"/>
      <c r="G16" s="48"/>
    </row>
    <row r="17" spans="2:7" x14ac:dyDescent="0.3">
      <c r="B17" s="19"/>
      <c r="C17" s="47"/>
      <c r="D17" s="80"/>
      <c r="E17" s="84"/>
      <c r="F17" s="47"/>
      <c r="G17" s="33"/>
    </row>
    <row r="18" spans="2:7" x14ac:dyDescent="0.3">
      <c r="B18" s="19"/>
      <c r="C18" s="49"/>
      <c r="D18" s="80"/>
      <c r="E18" s="84"/>
      <c r="F18" s="49"/>
      <c r="G18" s="33"/>
    </row>
    <row r="19" spans="2:7" x14ac:dyDescent="0.3">
      <c r="B19" s="19"/>
      <c r="C19" s="52"/>
      <c r="D19" s="77"/>
      <c r="E19" s="77"/>
      <c r="F19" s="52"/>
      <c r="G19" s="33"/>
    </row>
    <row r="20" spans="2:7" x14ac:dyDescent="0.3">
      <c r="B20" s="19"/>
      <c r="C20" s="56"/>
      <c r="D20" s="77"/>
      <c r="E20" s="77"/>
      <c r="F20" s="67"/>
      <c r="G20" s="33"/>
    </row>
    <row r="21" spans="2:7" x14ac:dyDescent="0.3">
      <c r="B21" s="19"/>
      <c r="C21" s="73"/>
      <c r="D21" s="77"/>
      <c r="E21" s="77"/>
      <c r="F21" s="67"/>
      <c r="G21" s="33"/>
    </row>
  </sheetData>
  <mergeCells count="7">
    <mergeCell ref="D21:E21"/>
    <mergeCell ref="D20:E20"/>
    <mergeCell ref="C6:D6"/>
    <mergeCell ref="D16:E16"/>
    <mergeCell ref="D17:E17"/>
    <mergeCell ref="D18:E18"/>
    <mergeCell ref="D19:E19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N19"/>
  <sheetViews>
    <sheetView topLeftCell="A6" workbookViewId="0">
      <selection activeCell="B13" sqref="B13:N19"/>
    </sheetView>
  </sheetViews>
  <sheetFormatPr defaultRowHeight="14.4" x14ac:dyDescent="0.3"/>
  <cols>
    <col min="2" max="2" width="53.109375" customWidth="1"/>
    <col min="3" max="3" width="14.33203125" customWidth="1"/>
    <col min="4" max="4" width="12.44140625" customWidth="1"/>
    <col min="5" max="5" width="15.33203125" customWidth="1"/>
    <col min="6" max="6" width="14.44140625" customWidth="1"/>
    <col min="7" max="7" width="14.88671875" customWidth="1"/>
    <col min="8" max="8" width="9.88671875" customWidth="1"/>
    <col min="9" max="9" width="15.109375" customWidth="1"/>
    <col min="10" max="10" width="12.6640625" customWidth="1"/>
    <col min="11" max="11" width="11.109375" bestFit="1" customWidth="1"/>
    <col min="12" max="12" width="10.109375" customWidth="1"/>
    <col min="13" max="13" width="16.109375" customWidth="1"/>
    <col min="14" max="14" width="13.109375" customWidth="1"/>
  </cols>
  <sheetData>
    <row r="2" spans="2:14" x14ac:dyDescent="0.3">
      <c r="B2" s="25" t="s">
        <v>19</v>
      </c>
      <c r="C2" s="27"/>
      <c r="D2" s="41"/>
      <c r="E2" s="41"/>
      <c r="F2" s="41"/>
      <c r="G2" s="41"/>
      <c r="H2" s="41"/>
    </row>
    <row r="4" spans="2:14" x14ac:dyDescent="0.3">
      <c r="B4" s="23" t="s">
        <v>26</v>
      </c>
    </row>
    <row r="5" spans="2:14" ht="15" thickBot="1" x14ac:dyDescent="0.35"/>
    <row r="6" spans="2:14" ht="31.2" x14ac:dyDescent="0.3">
      <c r="B6" s="20" t="s">
        <v>18</v>
      </c>
      <c r="C6" s="87" t="s">
        <v>7</v>
      </c>
      <c r="D6" s="87"/>
      <c r="E6" s="1" t="s">
        <v>3</v>
      </c>
      <c r="F6" s="1"/>
      <c r="G6" s="2" t="s">
        <v>5</v>
      </c>
      <c r="H6" s="3"/>
      <c r="I6" s="4" t="s">
        <v>4</v>
      </c>
      <c r="J6" s="17"/>
      <c r="K6" s="88" t="s">
        <v>6</v>
      </c>
      <c r="L6" s="89"/>
    </row>
    <row r="7" spans="2:14" ht="15.6" x14ac:dyDescent="0.3">
      <c r="B7" s="21" t="s">
        <v>8</v>
      </c>
      <c r="C7" s="5">
        <f>SUM(E7,G7,I7,K7)</f>
        <v>222</v>
      </c>
      <c r="D7" s="6">
        <f>C7/C11</f>
        <v>0.375</v>
      </c>
      <c r="E7" s="5">
        <v>0</v>
      </c>
      <c r="F7" s="6">
        <f>E7/E11</f>
        <v>0</v>
      </c>
      <c r="G7" s="5">
        <v>0</v>
      </c>
      <c r="H7" s="6">
        <f>G7/G11</f>
        <v>0</v>
      </c>
      <c r="I7" s="5">
        <v>0</v>
      </c>
      <c r="J7" s="13">
        <f>I7/I11</f>
        <v>0</v>
      </c>
      <c r="K7" s="18">
        <v>222</v>
      </c>
      <c r="L7" s="6">
        <f>K7/K11</f>
        <v>0.9135802469135802</v>
      </c>
    </row>
    <row r="8" spans="2:14" ht="15.6" x14ac:dyDescent="0.3">
      <c r="B8" s="22" t="s">
        <v>0</v>
      </c>
      <c r="C8" s="7">
        <f>SUM(E8,G8,I8,K8)</f>
        <v>350</v>
      </c>
      <c r="D8" s="8">
        <f>C8/C11</f>
        <v>0.59121621621621623</v>
      </c>
      <c r="E8" s="7">
        <v>186</v>
      </c>
      <c r="F8" s="8">
        <f>E8/E11</f>
        <v>1</v>
      </c>
      <c r="G8" s="7">
        <v>134</v>
      </c>
      <c r="H8" s="8">
        <f>G8/G11</f>
        <v>1</v>
      </c>
      <c r="I8" s="7">
        <v>30</v>
      </c>
      <c r="J8" s="14">
        <f>I8/I11</f>
        <v>1</v>
      </c>
      <c r="K8" s="18">
        <v>0</v>
      </c>
      <c r="L8" s="8">
        <f>K8/K11</f>
        <v>0</v>
      </c>
    </row>
    <row r="9" spans="2:14" ht="15.6" x14ac:dyDescent="0.3">
      <c r="B9" s="23" t="s">
        <v>1</v>
      </c>
      <c r="C9" s="7">
        <v>0</v>
      </c>
      <c r="D9" s="8">
        <f>C9/C11</f>
        <v>0</v>
      </c>
      <c r="E9" s="7">
        <v>0</v>
      </c>
      <c r="F9" s="8">
        <f>E9/E11</f>
        <v>0</v>
      </c>
      <c r="G9" s="7">
        <v>0</v>
      </c>
      <c r="H9" s="8">
        <f>G9/G11</f>
        <v>0</v>
      </c>
      <c r="I9" s="7">
        <v>0</v>
      </c>
      <c r="J9" s="14">
        <f>I9/I11</f>
        <v>0</v>
      </c>
      <c r="K9" s="18">
        <v>1</v>
      </c>
      <c r="L9" s="8">
        <f>K9/K11</f>
        <v>4.11522633744856E-3</v>
      </c>
    </row>
    <row r="10" spans="2:14" x14ac:dyDescent="0.3">
      <c r="B10" s="23" t="s">
        <v>2</v>
      </c>
      <c r="C10" s="9">
        <f>SUM(,E10,G10,I10,K10)</f>
        <v>20</v>
      </c>
      <c r="D10" s="10">
        <f>C10/C11</f>
        <v>3.3783783783783786E-2</v>
      </c>
      <c r="E10" s="9">
        <v>0</v>
      </c>
      <c r="F10" s="10">
        <f>E10/E11</f>
        <v>0</v>
      </c>
      <c r="G10" s="9">
        <v>0</v>
      </c>
      <c r="H10" s="10">
        <f>G10/G11</f>
        <v>0</v>
      </c>
      <c r="I10" s="9">
        <v>0</v>
      </c>
      <c r="J10" s="15">
        <f>I10/I11</f>
        <v>0</v>
      </c>
      <c r="K10" s="18">
        <v>20</v>
      </c>
      <c r="L10" s="10">
        <f>K10/K11</f>
        <v>8.2304526748971193E-2</v>
      </c>
    </row>
    <row r="11" spans="2:14" x14ac:dyDescent="0.3">
      <c r="B11" s="23" t="s">
        <v>9</v>
      </c>
      <c r="C11" s="11">
        <f>SUM(C7:C10)</f>
        <v>592</v>
      </c>
      <c r="D11" s="12">
        <f t="shared" ref="D11:J11" si="0">SUM(D7:D10)</f>
        <v>1</v>
      </c>
      <c r="E11" s="11">
        <f t="shared" si="0"/>
        <v>186</v>
      </c>
      <c r="F11" s="12">
        <f t="shared" si="0"/>
        <v>1</v>
      </c>
      <c r="G11" s="11">
        <f t="shared" si="0"/>
        <v>134</v>
      </c>
      <c r="H11" s="12">
        <f t="shared" si="0"/>
        <v>1</v>
      </c>
      <c r="I11" s="11">
        <f t="shared" si="0"/>
        <v>30</v>
      </c>
      <c r="J11" s="16">
        <f t="shared" si="0"/>
        <v>1</v>
      </c>
      <c r="K11" s="18">
        <f>SUM(K7:K10)</f>
        <v>243</v>
      </c>
      <c r="L11" s="12">
        <v>1</v>
      </c>
    </row>
    <row r="12" spans="2:14" x14ac:dyDescent="0.3">
      <c r="N12" s="32"/>
    </row>
    <row r="13" spans="2:14" x14ac:dyDescent="0.3">
      <c r="B13" s="50"/>
    </row>
    <row r="15" spans="2:14" x14ac:dyDescent="0.3">
      <c r="B15" s="19"/>
      <c r="C15" s="90"/>
      <c r="D15" s="91"/>
      <c r="E15" s="90"/>
      <c r="F15" s="91"/>
      <c r="G15" s="90"/>
      <c r="H15" s="91"/>
      <c r="I15" s="50"/>
      <c r="J15" s="50"/>
      <c r="K15" s="86"/>
      <c r="L15" s="86"/>
      <c r="M15" s="50"/>
      <c r="N15" s="50"/>
    </row>
    <row r="16" spans="2:14" x14ac:dyDescent="0.3">
      <c r="B16" s="19"/>
      <c r="C16" s="92"/>
      <c r="D16" s="92"/>
      <c r="E16" s="92"/>
      <c r="F16" s="92"/>
      <c r="G16" s="92"/>
      <c r="H16" s="92"/>
      <c r="I16" s="51"/>
      <c r="J16" s="49"/>
      <c r="K16" s="80"/>
      <c r="L16" s="84"/>
      <c r="M16" s="49"/>
      <c r="N16" s="33"/>
    </row>
    <row r="17" spans="2:14" x14ac:dyDescent="0.3">
      <c r="B17" s="19"/>
      <c r="C17" s="92"/>
      <c r="D17" s="92"/>
      <c r="E17" s="92"/>
      <c r="F17" s="92"/>
      <c r="G17" s="92"/>
      <c r="H17" s="92"/>
      <c r="I17" s="51"/>
      <c r="J17" s="52"/>
      <c r="K17" s="77"/>
      <c r="L17" s="77"/>
      <c r="M17" s="52"/>
      <c r="N17" s="33"/>
    </row>
    <row r="18" spans="2:14" x14ac:dyDescent="0.3">
      <c r="B18" s="19"/>
      <c r="C18" s="92"/>
      <c r="D18" s="92"/>
      <c r="E18" s="92"/>
      <c r="F18" s="92"/>
      <c r="G18" s="92"/>
      <c r="H18" s="92"/>
      <c r="I18" s="51"/>
      <c r="J18" s="56"/>
      <c r="K18" s="77"/>
      <c r="L18" s="77"/>
      <c r="M18" s="56"/>
      <c r="N18" s="33"/>
    </row>
    <row r="19" spans="2:14" x14ac:dyDescent="0.3">
      <c r="B19" s="19"/>
      <c r="C19" s="92"/>
      <c r="D19" s="92"/>
      <c r="E19" s="92"/>
      <c r="F19" s="92"/>
      <c r="G19" s="92"/>
      <c r="H19" s="92"/>
      <c r="I19" s="51"/>
      <c r="J19" s="73"/>
      <c r="K19" s="77"/>
      <c r="L19" s="77"/>
      <c r="M19" s="73"/>
      <c r="N19" s="33"/>
    </row>
  </sheetData>
  <mergeCells count="22">
    <mergeCell ref="C19:D19"/>
    <mergeCell ref="E19:F19"/>
    <mergeCell ref="G19:H19"/>
    <mergeCell ref="K19:L19"/>
    <mergeCell ref="C16:D16"/>
    <mergeCell ref="E16:F16"/>
    <mergeCell ref="G16:H16"/>
    <mergeCell ref="K16:L16"/>
    <mergeCell ref="C18:D18"/>
    <mergeCell ref="E18:F18"/>
    <mergeCell ref="G18:H18"/>
    <mergeCell ref="K18:L18"/>
    <mergeCell ref="C17:D17"/>
    <mergeCell ref="E17:F17"/>
    <mergeCell ref="G17:H17"/>
    <mergeCell ref="K17:L17"/>
    <mergeCell ref="C6:D6"/>
    <mergeCell ref="K6:L6"/>
    <mergeCell ref="C15:D15"/>
    <mergeCell ref="E15:F15"/>
    <mergeCell ref="G15:H15"/>
    <mergeCell ref="K15:L15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O21"/>
  <sheetViews>
    <sheetView topLeftCell="A21" workbookViewId="0">
      <selection activeCell="I11" sqref="I11"/>
    </sheetView>
  </sheetViews>
  <sheetFormatPr defaultRowHeight="14.4" x14ac:dyDescent="0.3"/>
  <cols>
    <col min="2" max="2" width="53.109375" customWidth="1"/>
    <col min="3" max="3" width="14.33203125" customWidth="1"/>
    <col min="4" max="4" width="12.44140625" customWidth="1"/>
    <col min="5" max="5" width="15.33203125" customWidth="1"/>
    <col min="6" max="6" width="14.44140625" customWidth="1"/>
    <col min="7" max="7" width="14.88671875" customWidth="1"/>
    <col min="8" max="8" width="9.88671875" customWidth="1"/>
    <col min="9" max="9" width="19.44140625" customWidth="1"/>
    <col min="10" max="10" width="18.6640625" customWidth="1"/>
    <col min="11" max="12" width="13.44140625" customWidth="1"/>
    <col min="13" max="13" width="14.33203125" customWidth="1"/>
    <col min="14" max="14" width="16.109375" customWidth="1"/>
    <col min="15" max="15" width="13.109375" customWidth="1"/>
  </cols>
  <sheetData>
    <row r="2" spans="2:15" x14ac:dyDescent="0.3">
      <c r="B2" s="43" t="s">
        <v>20</v>
      </c>
      <c r="C2" s="43"/>
      <c r="D2" s="41"/>
      <c r="E2" s="41"/>
      <c r="F2" s="41"/>
      <c r="I2" s="41"/>
      <c r="J2" s="41"/>
      <c r="K2" s="42"/>
      <c r="L2" s="42"/>
    </row>
    <row r="4" spans="2:15" x14ac:dyDescent="0.3">
      <c r="B4" s="23" t="s">
        <v>26</v>
      </c>
    </row>
    <row r="5" spans="2:15" ht="15" thickBot="1" x14ac:dyDescent="0.35"/>
    <row r="6" spans="2:15" ht="15.6" x14ac:dyDescent="0.3">
      <c r="B6" s="20" t="s">
        <v>21</v>
      </c>
      <c r="C6" s="87" t="s">
        <v>7</v>
      </c>
      <c r="D6" s="87"/>
    </row>
    <row r="7" spans="2:15" ht="15.6" x14ac:dyDescent="0.3">
      <c r="B7" s="21" t="s">
        <v>8</v>
      </c>
      <c r="C7" s="5">
        <v>158</v>
      </c>
      <c r="D7" s="6">
        <f>C7/C11</f>
        <v>0.55052264808362372</v>
      </c>
    </row>
    <row r="8" spans="2:15" ht="15.6" x14ac:dyDescent="0.3">
      <c r="B8" s="22" t="s">
        <v>0</v>
      </c>
      <c r="C8" s="7">
        <v>122</v>
      </c>
      <c r="D8" s="8">
        <f>C8/C11</f>
        <v>0.42508710801393729</v>
      </c>
    </row>
    <row r="9" spans="2:15" ht="15.6" x14ac:dyDescent="0.3">
      <c r="B9" s="23" t="s">
        <v>1</v>
      </c>
      <c r="C9" s="7">
        <v>4</v>
      </c>
      <c r="D9" s="8">
        <f>C9/C11</f>
        <v>1.3937282229965157E-2</v>
      </c>
    </row>
    <row r="10" spans="2:15" x14ac:dyDescent="0.3">
      <c r="B10" s="23" t="s">
        <v>2</v>
      </c>
      <c r="C10" s="9">
        <v>3</v>
      </c>
      <c r="D10" s="10">
        <f>C10/C11</f>
        <v>1.0452961672473868E-2</v>
      </c>
      <c r="E10" s="54"/>
      <c r="F10" s="54"/>
      <c r="G10" s="54"/>
      <c r="H10" s="54"/>
      <c r="I10" s="54"/>
    </row>
    <row r="11" spans="2:15" x14ac:dyDescent="0.3">
      <c r="B11" s="23" t="s">
        <v>9</v>
      </c>
      <c r="C11" s="11">
        <f t="shared" ref="C11:D11" si="0">SUM(C7:C10)</f>
        <v>287</v>
      </c>
      <c r="D11" s="12">
        <f t="shared" si="0"/>
        <v>1</v>
      </c>
      <c r="I11" s="19"/>
    </row>
    <row r="12" spans="2:15" x14ac:dyDescent="0.3">
      <c r="O12" s="59"/>
    </row>
    <row r="13" spans="2:15" x14ac:dyDescent="0.3">
      <c r="B13" s="53"/>
      <c r="G13" s="69"/>
      <c r="I13" s="19"/>
      <c r="J13" s="55"/>
      <c r="K13" s="61"/>
      <c r="L13" s="70"/>
    </row>
    <row r="14" spans="2:15" x14ac:dyDescent="0.3">
      <c r="I14" s="62"/>
      <c r="J14" s="63"/>
      <c r="K14" s="64"/>
      <c r="L14" s="71"/>
    </row>
    <row r="15" spans="2:15" x14ac:dyDescent="0.3">
      <c r="B15" s="19"/>
      <c r="C15" s="53"/>
      <c r="D15" s="86"/>
      <c r="E15" s="86"/>
      <c r="F15" s="53"/>
      <c r="G15" s="53"/>
      <c r="I15" s="55"/>
      <c r="J15" s="55"/>
      <c r="K15" s="55"/>
      <c r="L15" s="66"/>
      <c r="M15" s="55"/>
    </row>
    <row r="16" spans="2:15" x14ac:dyDescent="0.3">
      <c r="B16" s="19"/>
      <c r="C16" s="52"/>
      <c r="D16" s="80"/>
      <c r="E16" s="84"/>
      <c r="F16" s="56"/>
      <c r="G16" s="33"/>
      <c r="I16" s="19"/>
      <c r="J16" s="19"/>
      <c r="K16" s="19"/>
      <c r="O16" s="60"/>
    </row>
    <row r="17" spans="2:15" x14ac:dyDescent="0.3">
      <c r="B17" s="19"/>
      <c r="C17" s="56"/>
      <c r="D17" s="80"/>
      <c r="E17" s="84"/>
      <c r="F17" s="56"/>
      <c r="G17" s="33"/>
      <c r="I17" s="65"/>
      <c r="J17" s="65"/>
      <c r="K17" s="65"/>
      <c r="L17" s="65"/>
      <c r="M17" s="33"/>
      <c r="O17" s="60"/>
    </row>
    <row r="18" spans="2:15" x14ac:dyDescent="0.3">
      <c r="B18" s="19"/>
      <c r="C18" s="73"/>
      <c r="D18" s="77"/>
      <c r="E18" s="77"/>
      <c r="F18" s="73"/>
      <c r="G18" s="33"/>
      <c r="I18" s="74"/>
      <c r="J18" s="74"/>
      <c r="K18" s="74"/>
      <c r="L18" s="74"/>
      <c r="M18" s="75"/>
      <c r="O18" s="60"/>
    </row>
    <row r="21" spans="2:15" x14ac:dyDescent="0.3">
      <c r="O21" s="58"/>
    </row>
  </sheetData>
  <mergeCells count="5">
    <mergeCell ref="C6:D6"/>
    <mergeCell ref="D15:E15"/>
    <mergeCell ref="D16:E16"/>
    <mergeCell ref="D17:E17"/>
    <mergeCell ref="D18:E18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N17"/>
  <sheetViews>
    <sheetView tabSelected="1" topLeftCell="A22" workbookViewId="0">
      <selection activeCell="B13" sqref="B13:G18"/>
    </sheetView>
  </sheetViews>
  <sheetFormatPr defaultRowHeight="14.4" x14ac:dyDescent="0.3"/>
  <cols>
    <col min="2" max="2" width="53.109375" customWidth="1"/>
    <col min="3" max="3" width="14.33203125" customWidth="1"/>
    <col min="4" max="4" width="12.44140625" customWidth="1"/>
    <col min="5" max="5" width="15.33203125" customWidth="1"/>
    <col min="6" max="6" width="14.44140625" customWidth="1"/>
    <col min="7" max="7" width="14.88671875" customWidth="1"/>
    <col min="8" max="8" width="9.88671875" customWidth="1"/>
    <col min="9" max="9" width="15.109375" customWidth="1"/>
    <col min="10" max="10" width="12.6640625" customWidth="1"/>
    <col min="11" max="11" width="11.109375" bestFit="1" customWidth="1"/>
    <col min="12" max="12" width="10.109375" customWidth="1"/>
    <col min="13" max="13" width="16.109375" customWidth="1"/>
    <col min="14" max="14" width="13.109375" customWidth="1"/>
  </cols>
  <sheetData>
    <row r="2" spans="2:14" x14ac:dyDescent="0.3">
      <c r="B2" s="43" t="s">
        <v>22</v>
      </c>
      <c r="C2" s="41"/>
      <c r="D2" s="41"/>
      <c r="E2" s="41"/>
      <c r="F2" s="41"/>
      <c r="I2" s="41"/>
      <c r="J2" s="41"/>
      <c r="K2" s="42"/>
    </row>
    <row r="4" spans="2:14" x14ac:dyDescent="0.3">
      <c r="B4" s="23" t="s">
        <v>26</v>
      </c>
    </row>
    <row r="5" spans="2:14" ht="15" thickBot="1" x14ac:dyDescent="0.35"/>
    <row r="6" spans="2:14" ht="15.6" x14ac:dyDescent="0.3">
      <c r="B6" s="20" t="s">
        <v>23</v>
      </c>
      <c r="C6" s="87" t="s">
        <v>7</v>
      </c>
      <c r="D6" s="87"/>
    </row>
    <row r="7" spans="2:14" ht="15.6" x14ac:dyDescent="0.3">
      <c r="B7" s="21" t="s">
        <v>8</v>
      </c>
      <c r="C7" s="5">
        <v>24</v>
      </c>
      <c r="D7" s="6">
        <f>C7/C11</f>
        <v>0.40677966101694918</v>
      </c>
    </row>
    <row r="8" spans="2:14" ht="15.6" x14ac:dyDescent="0.3">
      <c r="B8" s="22" t="s">
        <v>0</v>
      </c>
      <c r="C8" s="7">
        <v>34</v>
      </c>
      <c r="D8" s="8">
        <f>C8/C11</f>
        <v>0.57627118644067798</v>
      </c>
    </row>
    <row r="9" spans="2:14" ht="15.6" x14ac:dyDescent="0.3">
      <c r="B9" s="23" t="s">
        <v>1</v>
      </c>
      <c r="C9" s="7">
        <v>0</v>
      </c>
      <c r="D9" s="8">
        <f>C9/C11</f>
        <v>0</v>
      </c>
    </row>
    <row r="10" spans="2:14" x14ac:dyDescent="0.3">
      <c r="B10" s="23" t="s">
        <v>2</v>
      </c>
      <c r="C10" s="9">
        <v>1</v>
      </c>
      <c r="D10" s="10">
        <f>C10/C11</f>
        <v>1.6949152542372881E-2</v>
      </c>
    </row>
    <row r="11" spans="2:14" x14ac:dyDescent="0.3">
      <c r="B11" s="23" t="s">
        <v>9</v>
      </c>
      <c r="C11" s="11">
        <f t="shared" ref="C11:D11" si="0">SUM(C7:C10)</f>
        <v>59</v>
      </c>
      <c r="D11" s="12">
        <f t="shared" si="0"/>
        <v>1</v>
      </c>
    </row>
    <row r="12" spans="2:14" x14ac:dyDescent="0.3">
      <c r="N12" s="32"/>
    </row>
    <row r="13" spans="2:14" x14ac:dyDescent="0.3">
      <c r="B13" s="57"/>
    </row>
    <row r="15" spans="2:14" x14ac:dyDescent="0.3">
      <c r="B15" s="19"/>
      <c r="C15" s="57"/>
      <c r="D15" s="86"/>
      <c r="E15" s="86"/>
      <c r="F15" s="57"/>
      <c r="G15" s="57"/>
    </row>
    <row r="16" spans="2:14" x14ac:dyDescent="0.3">
      <c r="B16" s="19"/>
      <c r="C16" s="56"/>
      <c r="D16" s="80"/>
      <c r="E16" s="84"/>
      <c r="F16" s="56"/>
      <c r="G16" s="33"/>
    </row>
    <row r="17" spans="2:7" x14ac:dyDescent="0.3">
      <c r="B17" s="72"/>
      <c r="C17" s="73"/>
      <c r="D17" s="77"/>
      <c r="E17" s="77"/>
      <c r="F17" s="73"/>
      <c r="G17" s="33"/>
    </row>
  </sheetData>
  <mergeCells count="4">
    <mergeCell ref="C6:D6"/>
    <mergeCell ref="D15:E15"/>
    <mergeCell ref="D16:E16"/>
    <mergeCell ref="D17:E1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Mandatory Scheme</vt:lpstr>
      <vt:lpstr>ARG - Phase 1</vt:lpstr>
      <vt:lpstr>Christmas Support Scheme</vt:lpstr>
      <vt:lpstr>Tier 2 (Closed) LRSG</vt:lpstr>
      <vt:lpstr>Tier 4 (Closed) LRSG</vt:lpstr>
      <vt:lpstr>ARG - Phase 2</vt:lpstr>
      <vt:lpstr>Tier 2 (Open) LRSG </vt:lpstr>
    </vt:vector>
  </TitlesOfParts>
  <Company>Wokingham Borough Council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Alexander</dc:creator>
  <cp:lastModifiedBy>Stuart Bignell</cp:lastModifiedBy>
  <dcterms:created xsi:type="dcterms:W3CDTF">2020-11-16T09:57:56Z</dcterms:created>
  <dcterms:modified xsi:type="dcterms:W3CDTF">2021-02-26T09:49:29Z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17f5eab-0951-45e7-baa9-357beec0b77b_Enabled">
    <vt:lpwstr>true</vt:lpwstr>
  </property>
  <property fmtid="{D5CDD505-2E9C-101B-9397-08002B2CF9AE}" pid="3" name="MSIP_Label_d17f5eab-0951-45e7-baa9-357beec0b77b_SetDate">
    <vt:lpwstr>2021-02-26T09:49:22Z</vt:lpwstr>
  </property>
  <property fmtid="{D5CDD505-2E9C-101B-9397-08002B2CF9AE}" pid="4" name="MSIP_Label_d17f5eab-0951-45e7-baa9-357beec0b77b_Method">
    <vt:lpwstr>Privileged</vt:lpwstr>
  </property>
  <property fmtid="{D5CDD505-2E9C-101B-9397-08002B2CF9AE}" pid="5" name="MSIP_Label_d17f5eab-0951-45e7-baa9-357beec0b77b_Name">
    <vt:lpwstr>Document</vt:lpwstr>
  </property>
  <property fmtid="{D5CDD505-2E9C-101B-9397-08002B2CF9AE}" pid="6" name="MSIP_Label_d17f5eab-0951-45e7-baa9-357beec0b77b_SiteId">
    <vt:lpwstr>996ee15c-0b3e-4a6f-8e65-120a9a51821a</vt:lpwstr>
  </property>
  <property fmtid="{D5CDD505-2E9C-101B-9397-08002B2CF9AE}" pid="7" name="MSIP_Label_d17f5eab-0951-45e7-baa9-357beec0b77b_ActionId">
    <vt:lpwstr>a80bba19-4530-40c3-a566-903581a7ee84</vt:lpwstr>
  </property>
  <property fmtid="{D5CDD505-2E9C-101B-9397-08002B2CF9AE}" pid="8" name="MSIP_Label_d17f5eab-0951-45e7-baa9-357beec0b77b_ContentBits">
    <vt:lpwstr>0</vt:lpwstr>
  </property>
</Properties>
</file>